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F:\legnerova\rady_zastupitelstva\2024\zm_19_6\"/>
    </mc:Choice>
  </mc:AlternateContent>
  <xr:revisionPtr revIDLastSave="0" documentId="8_{155974AD-F55B-4690-9B23-CE99D635B4F2}" xr6:coauthVersionLast="47" xr6:coauthVersionMax="47" xr10:uidLastSave="{00000000-0000-0000-0000-000000000000}"/>
  <bookViews>
    <workbookView xWindow="-108" yWindow="-108" windowWidth="23256" windowHeight="12576" firstSheet="1" activeTab="1" xr2:uid="{00000000-000D-0000-FFFF-FFFF00000000}"/>
  </bookViews>
  <sheets>
    <sheet name="Projektová fiše" sheetId="1" r:id="rId1"/>
    <sheet name="Základ projektové žádosti" sheetId="4" r:id="rId2"/>
    <sheet name="Rozpočet" sheetId="3" r:id="rId3"/>
    <sheet name="data"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3" l="1"/>
  <c r="G10" i="3"/>
  <c r="H53" i="3"/>
  <c r="H54" i="3" s="1"/>
  <c r="H55" i="3" s="1"/>
  <c r="H47" i="3"/>
  <c r="H48" i="3" s="1"/>
  <c r="H49" i="3" s="1"/>
  <c r="H40" i="3"/>
  <c r="H41" i="3" s="1"/>
  <c r="H43" i="3" s="1"/>
  <c r="H4" i="3"/>
  <c r="G26" i="3"/>
  <c r="G16" i="3"/>
  <c r="G9" i="3" l="1"/>
  <c r="G5" i="3" s="1"/>
  <c r="G33" i="3" s="1"/>
  <c r="G6" i="3" s="1"/>
  <c r="E40" i="3" l="1"/>
  <c r="I26" i="3"/>
  <c r="E42" i="3"/>
  <c r="I16" i="3"/>
  <c r="I9" i="3"/>
  <c r="G8" i="3"/>
  <c r="G4" i="3"/>
  <c r="E41" i="3"/>
</calcChain>
</file>

<file path=xl/sharedStrings.xml><?xml version="1.0" encoding="utf-8"?>
<sst xmlns="http://schemas.openxmlformats.org/spreadsheetml/2006/main" count="236" uniqueCount="197">
  <si>
    <r>
      <t xml:space="preserve">PROJEKTOVÁ FIŠE (VZOR)
</t>
    </r>
    <r>
      <rPr>
        <i/>
        <sz val="14"/>
        <color theme="1"/>
        <rFont val="Calibri"/>
        <family val="2"/>
        <charset val="238"/>
        <scheme val="minor"/>
      </rPr>
      <t xml:space="preserve">Příloha Metodiky projektového poradenství v Koordinovaném přístupu k sociálnímu vyloučení 2021+ </t>
    </r>
  </si>
  <si>
    <t>Vyplňuje žadatel</t>
  </si>
  <si>
    <t>Funkční (pracovní) název projektu</t>
  </si>
  <si>
    <t>Navýšení kapacit SP</t>
  </si>
  <si>
    <t>Žadatel - název</t>
  </si>
  <si>
    <t>Město Roudnice nad Labem</t>
  </si>
  <si>
    <r>
      <t xml:space="preserve">Definice oprávněného žadatele
</t>
    </r>
    <r>
      <rPr>
        <i/>
        <sz val="11"/>
        <color theme="1"/>
        <rFont val="Calibri"/>
        <family val="2"/>
        <charset val="238"/>
        <scheme val="minor"/>
      </rPr>
      <t>(vyberte ze seznamu)</t>
    </r>
  </si>
  <si>
    <t>obce podle zákona č. 128/2000 Sb., o obcích (obecní zřízení), včetně zákona č. 314/2002 Sb., o stanovení obcí s pověřeným obecním úřadem a stanovení obcí s rozšířenou působností,</t>
  </si>
  <si>
    <t>Vyplňuje ASZ</t>
  </si>
  <si>
    <t>Obec</t>
  </si>
  <si>
    <t>Roudnice nad Labem</t>
  </si>
  <si>
    <r>
      <t xml:space="preserve">Kraj
</t>
    </r>
    <r>
      <rPr>
        <i/>
        <sz val="11"/>
        <color theme="1"/>
        <rFont val="Calibri"/>
        <family val="2"/>
        <charset val="238"/>
        <scheme val="minor"/>
      </rPr>
      <t>(vyberte ze seznamu)</t>
    </r>
  </si>
  <si>
    <t>Ústecký kraj</t>
  </si>
  <si>
    <r>
      <t xml:space="preserve">Velikost obce (počet obyvatel)
</t>
    </r>
    <r>
      <rPr>
        <i/>
        <sz val="11"/>
        <color theme="1"/>
        <rFont val="Calibri"/>
        <family val="2"/>
        <charset val="238"/>
        <scheme val="minor"/>
      </rPr>
      <t>(vyberte ze seznamu)</t>
    </r>
  </si>
  <si>
    <t>nad 3000 obyvatel</t>
  </si>
  <si>
    <t>Název PSZ</t>
  </si>
  <si>
    <t>Plán sociálního začleňování na roky 2022 - 2025</t>
  </si>
  <si>
    <t>Identifikace cíle, opatření či aktivit, která je projektem naplňována</t>
  </si>
  <si>
    <t xml:space="preserve">Předpokládaný termín schválení PSZ </t>
  </si>
  <si>
    <t>PSZ schválen dne 21.6 2022, revice v červnu 2024</t>
  </si>
  <si>
    <t>Regionální centrum</t>
  </si>
  <si>
    <r>
      <t xml:space="preserve">Součástí projektu je rozšíření (včetně vzniku) registrované sociální služby
</t>
    </r>
    <r>
      <rPr>
        <i/>
        <sz val="11"/>
        <color theme="1"/>
        <rFont val="Calibri"/>
        <family val="2"/>
        <charset val="238"/>
        <scheme val="minor"/>
      </rPr>
      <t>(vyberte ze seznamu)</t>
    </r>
  </si>
  <si>
    <t>NE</t>
  </si>
  <si>
    <r>
      <t xml:space="preserve">Konkrétná typ sociální služby
</t>
    </r>
    <r>
      <rPr>
        <i/>
        <sz val="11"/>
        <color theme="1"/>
        <rFont val="Calibri"/>
        <family val="2"/>
        <charset val="238"/>
        <scheme val="minor"/>
      </rPr>
      <t>(vyberte ze seznamu)</t>
    </r>
  </si>
  <si>
    <t>Kontaktní centra (§ 59 zákona 108/2006 Sb.)</t>
  </si>
  <si>
    <t>Krizová pomoc (§ 60 zákona 108/2006 Sb.)</t>
  </si>
  <si>
    <t>Nízkoprahová zařízení pro děti a mládež (§ 62 zákona 108/2006 Sb.)</t>
  </si>
  <si>
    <t>Služby následné péče (§ 64 zákona 108/2006 Sb.)</t>
  </si>
  <si>
    <t>Sociálně aktivizační služby pro rodiny s dětmi (§ 65 zákona 108/2006 Sb.)</t>
  </si>
  <si>
    <t>Terénní programy (§ 69 zákona 108/2006 Sb.)</t>
  </si>
  <si>
    <t>Odborné sociální poradenství</t>
  </si>
  <si>
    <t>Pečovatelská služba</t>
  </si>
  <si>
    <r>
      <t xml:space="preserve">Předpokládaná délka realizace projektu 
</t>
    </r>
    <r>
      <rPr>
        <i/>
        <sz val="11"/>
        <color theme="1"/>
        <rFont val="Calibri"/>
        <family val="2"/>
        <charset val="238"/>
        <scheme val="minor"/>
      </rPr>
      <t xml:space="preserve">(uveďte počet měsíců) </t>
    </r>
  </si>
  <si>
    <t xml:space="preserve">Další poznámka k projektovému záměru (například partnerství, propojení s jinýmrojekty apod.). </t>
  </si>
  <si>
    <t>V souladu s Komunitním plánem SS, navázán na připravovanou Koncepci v oblasti bydlení</t>
  </si>
  <si>
    <t>ZÁKLAD PROJEKTOVÉ ŽÁDOSTI</t>
  </si>
  <si>
    <t xml:space="preserve">Název kapitoly </t>
  </si>
  <si>
    <t>Návod</t>
  </si>
  <si>
    <t>Text</t>
  </si>
  <si>
    <t>Počet znaků</t>
  </si>
  <si>
    <t>Cílová skupina</t>
  </si>
  <si>
    <t>Ke každé zvolené cílové skupině doplňte bližší popis, který by měl obsahovat zejména informace o identifikaci cílové skupiny, její velikosti a struktuře, popis potřeb cílové skupiny, posouzení potenciálu cílové skupiny uplatnit se na trhu práce a popis zapojení cílové skupiny v průběhu projektu. Vždy je důležité uvádět zdroje předkládaných dat. Cílovou skupinu nepopisujete obecně, ale vždy konkrétně ve vztahu k dané lokalitě a jejím specifikám. </t>
  </si>
  <si>
    <r>
      <rPr>
        <sz val="11"/>
        <color rgb="FF000000"/>
        <rFont val="Calibri"/>
        <scheme val="minor"/>
      </rPr>
      <t xml:space="preserve">Cílovou skupinou projektu jsou osoby a rodiny sociálně vyloučené či ohrožené sociálním vyloučením bez omezení věku,  jenž pocházejí především z nepodnětného; společensky; kulturně a sociálně nevyhovujícího prostředí a jsou z různých důvodů
sociálně znevýhodněny. Celkový počet obyvatel Roudnice je... , přičemž v Roudnici bylo identifikováno …… lokalit s vyšší koncentrací osob sociálně vyloučených  a osob ohrožených sociálním vyloučením, ve kterých odhadem žije 400 osob napříč různými skupinami obyvatel (zdroj:  Plán soc. začleňování).  Jedná se  o nízkopříjmové domácnosti a zranitelné osoby. Osoby pobírající dávky HN, ocházející ze sociálně vyloučených lokalit nebo sociálně znevýhodněného prostředí, mnohočetné rodiny, simplixní osobnosti s nízkými kompetencemi z důvodu věku nebo onemocnění. osob v exekuci je . Dlouhodobě nezaměstnaných evidovaných na Úřadu práce je k 30.4 ...(poptat data, mám pouze k prosinci 2023 - 129 osob . Osob v exekuci je za  IQ 2024  802 a osob v oddlužení je za rok 2023 136. (zdroj: https://www.mapazadluzeni.cz/)  Z těchto údajů a dle kvalifikovaného odhadu se jedná až o </t>
    </r>
    <r>
      <rPr>
        <sz val="11"/>
        <color rgb="FFFF0000"/>
        <rFont val="Calibri"/>
        <scheme val="minor"/>
      </rPr>
      <t xml:space="preserve">800? </t>
    </r>
    <r>
      <rPr>
        <sz val="11"/>
        <color rgb="FF000000"/>
        <rFont val="Calibri"/>
        <scheme val="minor"/>
      </rPr>
      <t>osob spadající do cílové skupiny projektu, které se s postupem času potýkají s kumulací těchto problémů: zadluženost, dlouhodobá nezaměstnanost, nevyhovující a nestabilní bydlení (bez přístřeší či bez bytu), nízké příjmy a nízký socioekonomický status.       Primární potřeby CS: potřeba individuální pomoci s doprovázením, potřeba vyhledat zdroje pomoci, potřeba odborného poradenství (dluhy, nájemní vztahy, finanční záležitosti - rozpočet, orientace v právech a povinnostech), potřeba navýšení kompetencí a dovedností, potřeba vazeb....</t>
    </r>
  </si>
  <si>
    <t>2000 doporučeno přílohou z důvodu malého počtu znaků.</t>
  </si>
  <si>
    <t>Jaký problém projekt řeší/Jaké jsou příčiny problému</t>
  </si>
  <si>
    <t>Vydefinujte konkrétní problém (případně problémy), který chcete a jste schopni projektem řešit. Uveďte popis problému, upřesnění, proč je opravdu nutné ho řešit (objektivní situace na trhu práce, statistiky, analýzy, šetření, apod.), koho se problém dotýká (jaké cílové skupiny, případně dalších subjektů), jaké jsou důsledky neřešení problému (ekonomické, sociální aj.) pro cílovou skupinu a společnost obecně. Doporučujeme vždy uvádět zdroje předkládaných statistických dat.  Dále pak popiště způsoby, jimiž se dosud problém řešil, jaká byla jejich účinnost, v čem a proč nebyly  efektivní. (Pokud se objevil problém jako nový, je popiště, v čem je problém nový). Zde je také nutné uvést vazbu projektu (řešeného problému) na PSZ a další relevantní dokumenty.</t>
  </si>
  <si>
    <t>Omezený přístup sociálně znevýhodněných obyvatel města a  na standardní trh s bydlením. Město  má omezený počet bytů, průměrně přiděleno 5 bytů/rok, vysoké ceny komerčních bytů a jejich omezený počet - blízkost Prahy, dobrá dostupnost po dálnici a vlakem. Z těchto důvodů je bydlení nedostupného a vysokoprahé pro celou řadu obyvatel města.  Pro nízkopříjmové domácnosti a osoby v HN je bydlení nedostupné také kvůli vysokým cenám nájmů a kaucí. Průměrný nájem v soukromém setkoru......Problémem je také nízká ochota komerčních pronajímatelů bytů pronajmout svoji nemovitost romům, rodinám s více dětmi a osobám dlouhodobě nezaměstnaným, případně pobírajícím dávky v HN - špatná zkušenost, obavy z neplacení nájmu, poškození bytu. Přičemž je ve městě vysoké % počtu prázdných bytů – potenciál spolupráce se soukromým sektorem. Dalším problémem jsou málo využívané MOP a malá úspěšnost při podání žádosti o MOP oproti celostatnímu průměru přičemž se jedná o efektivní nástroj v případě řešení bytové nouze, nedostatek kapacit pro dlouhodobou podporu - na straně procesů v nastavení optimální podpory i na straně personálních kapacit - aktivizace a dlouhodobá podpora v náročných životních situacích s  kumulovanými problémy  je proces  se specifickými pilíři podpory od zahájení spolupráce a po ukončení: práce s motivací, statusem, podporadovedností, práce se sociálními a materiálními zdroji,   (např.:  dlouhodobá podpora při získání bydlení a udržení bydlení).</t>
  </si>
  <si>
    <t>Hlavní cíl a specifické cíle</t>
  </si>
  <si>
    <t>Cíle projektu vždy reagují na řešený problém. Cíle projektu je třeba stanovit dle metody SMART.  Cíl by měl být konkrétní, reálně dosažitelný v daném čase a za daných podmínek, měřitelný a kvantifikovatelný (procentuálně, početně, apod.). Doporučujeme vždy uvést datum dosažení cíle a čím bude měřen/doložen. </t>
  </si>
  <si>
    <t>Zlepšit přístup sociálně znevýhodněných obyvatel na standardní trh s bydlením:1. Do konce projektu dojde ke kontaktu s 15 pronajímateli a se 6 pronajímateli dojde k navázání spolupráce. 2. Do konce projektu 10 osob bude mít stabilní bydlení (odvrácení ztráty, získání nového)      Zlepšit socioekonomický status domácností:  Do konce projektu sníží 10 osob své zadlužení.</t>
  </si>
  <si>
    <t>Jaké změny jsou očekávány?</t>
  </si>
  <si>
    <t>Pokuste se vydefinovat/popsat, co chcete a můžete změnit realizací (aktivitami) projektu. V porovnání s cíli projektu se může jednat o obecnější změnu, ke které naplnění cílů projektu pouze třeba částečně přispěje, ale nezajistí tuto změnu v plném rozsahu. Popište, do jaké míry má tato změna potenciál vyřešit problém cílové skupiny.</t>
  </si>
  <si>
    <t xml:space="preserve">Bude možné poskytnout efektivní podporu při řešení nepříznivých sociálních situací s kumulovanými problémy. Včasnou intervencí především  předcházet zhoršování situace spojené bezprostředně se ztrátou bydlení, nebo dlouhodobě nevyhovujícího bydlení či bytové nouze. Podpora nebude spočívat pouze v poradenství, ale především v sociální práci, která pokryje aktuální krizi, dokáže prostřednictvím odborného vyhodnocení předcházet a poté případně pracovat s komplikacemi, výkyvy v situaci potřebných, navázat další potřebné zdroje podpory včetně rodiny, které napomohou udržitelnosti řešení i snižování závislosti na pomoci. Navázání spolupráce se soukromými pronajímateli - zvýšení ochoty komerčních pronajímatelů pronajímat byty osobám z naší CS, propojení aktérů - sociální služby, město, komerční pronajímatelé.  </t>
  </si>
  <si>
    <r>
      <t xml:space="preserve">Klíčová aktivita 01
</t>
    </r>
    <r>
      <rPr>
        <i/>
        <sz val="14"/>
        <color indexed="8"/>
        <rFont val="Calibri"/>
        <family val="2"/>
        <charset val="238"/>
        <scheme val="minor"/>
      </rPr>
      <t>(v případě potřeby přidejte řádek)</t>
    </r>
  </si>
  <si>
    <t>Popis aktivit musí být natolik vypovídající, aby bylo zřejmé jak, kde a kdy bude projekt realizován. Obsah aktivit je takovým manuálem k realizaci.  Doporučujemé vždy minmálně uvést:  Období realizace, místo realizace a metodu realizace. Aktivity musí mít stanovony výstupy. Tyto výstupy pak musí  vést k dosažení cílů.  Veškeré položky rozpočtu musí mít zcela jasnou vazbu ke konkrétní klíčové aktivitě. Aktivity je vhodné řadit  za sebe dle časové posloupnosti a musí být logicky provázány. Poskytoání sociálních služeb je nutné uvádět v jedné klíčové aktivitě. V tomto případě je pak počet znaků nedostačující a je vhodné přidat přílohou.</t>
  </si>
  <si>
    <t>(Garant ) - KA 01 metodické vedení, koordinace, nastavuje a udržuje spolupráci s pronajímateli i makléři na všech úrovních - zaopatření procesy řešící technické zaléžitosti spolupráce, koordinace spolupráce a pomoci  v rámci vnitřních i vnějších procesů - bytový odbor, bytová komise, sociální odbor.  XX spolupracujících pronajímatelů.  Doloženo: XX smluv o spolupráci...</t>
  </si>
  <si>
    <t>Klíčová aktivita 02</t>
  </si>
  <si>
    <t>(Terénní sociální pracovník) - KA 03 Dlouhodobá podpora prostřednictvím intenzivní sociální práce na obci - podpora pro udržení bydlení, podpora při zabydlování, budování a zkvalitňování sousedských vztahů, udržování rodinných vazeb, facilituje naplňování plánu osobní podpory, spolupráce s ostatními aktéry při řešení náročné životní situace, vyhodnocuje společně s case managerem změnu. Výstupy: XX osob snížení zadlužení, stabilizace dluhů, vstoupí do oddlužení. XX osob získá stabilní a  bydlení (udržení stávajícího, získání nového, ...)XX osob ... Doloženo: XX plánů osobní podpory</t>
  </si>
  <si>
    <t>Klíčová aktivita 03</t>
  </si>
  <si>
    <t>(Case manager) - KA 02 Intezivní včasná podpora, propojení a aktivizace s individuálním plánováním - odborné poradenství a podpora pro získání bydlení, vyhodnocování bytové situace, sestavení plánu osobní podpory, zapojování odborných zdrojů pomoci, aktivizace zdrojů z okolí, jedná se o individuální casemanagement se zaměřením na potřeby klienta i týmový management - vnitřní i vnější za využití případových konferencí dle potřeb (vyvolává a udržuje otevřený dialog mezi různými aktéry a zdroji pomoci). Poradenství - jak se chovat v případě hrozící ztráty bydlení, jak dosáhnout bydlení, práva a  povinnosti nájemce, majitele nemovitosti, bytu. Výstupy: XX osob vyhodnocení, komplexní poradenství a zasí´tování. XX spolupracujících pronajímatelů.  Doloženo: XX případových konferencí. XX plánu osobní podpory. XX smluv o spolupráci...</t>
  </si>
  <si>
    <t>Klíčová aktivita 04</t>
  </si>
  <si>
    <t>Klíčová aktivita 05</t>
  </si>
  <si>
    <t>Popis realizačního týmu</t>
  </si>
  <si>
    <t>Uveďte všechny pracovní pozice, které dle vašeho záměru budou patřit do realizačního týmu projektu (bez ohledu na to, jakou formou budou financovány, tj. bez vazby na to zda osobní náklady na tyto pozice patří doosobních nákladů či do paušálu). Uvádí se jednotlivé pracovní pozice, ke každé z nich popis hlavních činností/úkolů, které budou mít pracovníci zastávající tyto pozice na starosti, a také se specifikuje rozsah zapojení pozice do realizace projektu. Kromě struktury týmu a předpokládaného rozsahu zapojení je nutné uvést také odbornou kapacitu týmu ve vztahu k činnostem, které mají být v projektu realizovány. Z popisu musí být zřejmé využití fondu pracovní doby realizačního týmu. U každé pozice uvedte z jakých nákladů je hrazena (osobní náklady nebo paušál)</t>
  </si>
  <si>
    <t>Úvazek 1 - Terénní sociální pracovník - vzděláním sociální pracovník,  klíčový pracovník klienta.  Úvazek 1, 0 Case manager - vzděláním sociální pracovník - vyhodnocuje krizovou situaci, bytovou nouzi, sestavuje plán osobní podpory, metodicky podporuje TSP,  intenzivní sociální práce prostřednictvím case managementu (složitější případy). Podrobný popis v příloze.</t>
  </si>
  <si>
    <t>2000 doporučeno přílohou z důvodu malého počtu znaků</t>
  </si>
  <si>
    <t>Indikátor 6 00 00 Celkový počet účastníků/účastníci</t>
  </si>
  <si>
    <r>
      <t>Pozn: text platí k indikátorům vypsaným níže. Popište, jakým způsobem byla cílová hodnota stanovena (tj. jaké cílové skupiny a na základě jakého jejich zapojení do projektu jste vzali v potaz při stanovení cílové hodnoty) a</t>
    </r>
    <r>
      <rPr>
        <b/>
        <sz val="11"/>
        <color indexed="8"/>
        <rFont val="Calibri"/>
        <family val="2"/>
        <charset val="238"/>
        <scheme val="minor"/>
      </rPr>
      <t xml:space="preserve"> jakým způsobem budete naplňování indikátoru sledovat a dokládat.</t>
    </r>
    <r>
      <rPr>
        <sz val="11"/>
        <color indexed="8"/>
        <rFont val="Calibri"/>
        <family val="2"/>
        <charset val="238"/>
        <scheme val="minor"/>
      </rPr>
      <t xml:space="preserve"> Uvedené údaje musí být v souladu s údaji uvedenými v rámci klíčových aktivit. </t>
    </r>
  </si>
  <si>
    <t xml:space="preserve">30 (rodin či jednotlivců) čerpající dle potřeb dlouhodobou podporu (odhad z mapování potřeb) </t>
  </si>
  <si>
    <t>Indikátor 6 70 01 Kapacita podpořených služeb</t>
  </si>
  <si>
    <t>individuální kapacita 3, skupinová kapacita ? Dle činností v rámci KA (skupinová intervence - s rodinou) a náplně práce jednotlivých pracovníků</t>
  </si>
  <si>
    <t>Indikátor 6 70 10 Využívání podpořených služeb</t>
  </si>
  <si>
    <t>Rizika projektu</t>
  </si>
  <si>
    <t xml:space="preserve">1. Administrativní a finanční kapacita žadatele
2. Nezájem CS o vstup do projektu/služby/programu
</t>
  </si>
  <si>
    <t>1. Neostatečně zajištěná a příliš roztříštěná kapacita pro administrativu projektu- zvýšená náročnost na administrativu s ohledem na vnitřní spisové programy MěÚ Roudnice nad Labem, kombinace externí a interní personálního obsazení - vyšší nároky na komunikaci při finalizování podkladů pro monitorovací zprávy, 2 Neochota CS dlouhodobě spolupracovat se sociálním pracovníkem na řešení všech svých problémů</t>
  </si>
  <si>
    <t>Doporučené přílohy projektu</t>
  </si>
  <si>
    <t>1. Podrobný popis pracovních pozic
2. Administrativní, provozní a finanční kapacita žadatele ( u projektů nad 2 mil. korun zejména v případě, kdy loňský obrat žadatele je nižší než výše žádosti, či nemá zkušenosti s řízení projektů) 
3. Harmonogram projektu (u komplikovanějších projektů)
4. Komentář k rozpočtu (nemusí být ke všem položkám. Žadatel však touto přílohou předchází případnému krácení položek, či jejich zařazení do NN)
5. Analýza cílové skupiny 
6. Přísliby zapojení do projektu (zaměstnavatelé, partneři, spolupracující organizace)</t>
  </si>
  <si>
    <t>ROZPOČET</t>
  </si>
  <si>
    <t>Kód</t>
  </si>
  <si>
    <t>Název nákladu</t>
  </si>
  <si>
    <t>Částka celkem</t>
  </si>
  <si>
    <t>Procento</t>
  </si>
  <si>
    <t>Celkové způsobilé výdaje</t>
  </si>
  <si>
    <t>1.1</t>
  </si>
  <si>
    <t>Osobní náklady</t>
  </si>
  <si>
    <t>1.2</t>
  </si>
  <si>
    <t>Paušální sazba</t>
  </si>
  <si>
    <t>1.1.1</t>
  </si>
  <si>
    <t>Pracovní smlouvy</t>
  </si>
  <si>
    <t>Cena za jednotku</t>
  </si>
  <si>
    <t>Počet jednotek</t>
  </si>
  <si>
    <t>Typ jednotky</t>
  </si>
  <si>
    <t>1.1.1.1</t>
  </si>
  <si>
    <t>Case manager - 1,0 úvazku</t>
  </si>
  <si>
    <t>1.1.1.2</t>
  </si>
  <si>
    <t>Terénní sociální pracovník - 1,0 úvazku</t>
  </si>
  <si>
    <t>1.1.1.4</t>
  </si>
  <si>
    <t>1.1.1.5</t>
  </si>
  <si>
    <t>1.1.1.6</t>
  </si>
  <si>
    <t>1.1.2</t>
  </si>
  <si>
    <t>Dohody o pracovní činnosti</t>
  </si>
  <si>
    <t>1.1.2.1</t>
  </si>
  <si>
    <t>1.1.2.2</t>
  </si>
  <si>
    <t>1.1.2.3</t>
  </si>
  <si>
    <t>1.1.2.4</t>
  </si>
  <si>
    <t>1.1.2.5</t>
  </si>
  <si>
    <t>1.1.3</t>
  </si>
  <si>
    <t>Dohody o provedení práce</t>
  </si>
  <si>
    <t>1.1.3.1</t>
  </si>
  <si>
    <t>1.1.3.2</t>
  </si>
  <si>
    <t>1.1.3.3</t>
  </si>
  <si>
    <r>
      <t xml:space="preserve">Co vše je možné zahrnout do osobních nákladů
</t>
    </r>
    <r>
      <rPr>
        <sz val="11"/>
        <color theme="1"/>
        <rFont val="Calibri"/>
        <family val="2"/>
        <charset val="238"/>
        <scheme val="minor"/>
      </rPr>
      <t>a. mzdy a platy zaměstnanců v pracovním59/služebním60 poměru, kteří jsou příjemcem nebo partnerem s finančním příspěvkem zaměstnáni výhradně pro projekt;
b. příslušná část mezd nebo platů zaměstnanců příjemce nebo partnera s finančním příspěvkem v pracovním/služebním poměru, kteří se na realizaci projektu podílejí pouze částí svého úvazku, a to ve výši odpovídající jejich úvazkům na projektu;
c. ostatní osobní náklady na zaměstnance příjemce nebo partnera s finančním příspěvkem, kteří jsou v rámci projektu zaměstnáni na dohodu o pracovní činnosti nebo dohodu o provedení práce;
d. příslušná část ostatních osobních nákladů na zaměstnance příjemce nebo partnera s finančním příspěvkem, kteří jsou zaměstnáni na dohodu o pracovní činnosti nebo dohodu o provedení práce a na realizaci projektu se podílejí pouze částí svého úvazku, a to ve výši odpovídající jejich úvazku na projektu;
e. pouze v projektech s přímými a nepřímými náklady také výdaje na odměnu příjemce podpory nebo partnera s finančním příspěvkem, který je OSVČ.61 Odměna musí odpovídat vykonané práci pro projekt.</t>
    </r>
    <r>
      <rPr>
        <b/>
        <sz val="11"/>
        <color theme="1"/>
        <rFont val="Calibri"/>
        <family val="2"/>
        <charset val="238"/>
        <scheme val="minor"/>
      </rPr>
      <t xml:space="preserve">
Způsobilé výdaje:
</t>
    </r>
    <r>
      <rPr>
        <sz val="11"/>
        <color theme="1"/>
        <rFont val="Calibri"/>
        <family val="2"/>
        <charset val="238"/>
        <scheme val="minor"/>
      </rPr>
      <t>- hrubá mzda/plat nebo odměna
- odvody zaměstnavatele na sociální a zdravotní pojištění a další poplatky spojené se zaměstnancem hrazené zaměstnavatelem povinně na základě právních předpisů
- odměny (za podmínky, že jsou odměnou za splnění mimořádného nebo zvlášť významného úkolu apod.)
- odstupné (pouze do zákonem uvedené minimální výše)
- náhrady za dovolenou
- náhrada mzdy nebo platu, nebo odměny z dohody (resp. poměrná část) za dny dočasné pracovní neschopnosti nebo nařízené karantény
- náhrada mzdy nebo platu (resp. poměrná část) v případě dalších překážek v práci</t>
    </r>
  </si>
  <si>
    <r>
      <t xml:space="preserve">Odměňování vyloučené z přímých osobních nákladů (aktuálně viz Specifickou část pravedel OPZ+): 
</t>
    </r>
    <r>
      <rPr>
        <sz val="11"/>
        <color theme="1"/>
        <rFont val="Calibri"/>
        <family val="2"/>
        <charset val="238"/>
        <scheme val="minor"/>
      </rPr>
      <t xml:space="preserve">- účetnictví, evdení mezd pracovníků, agenda rozpočtování, agenda bankovních transferů a hotovoství pokladny
- personalistika (mimo personalistiky spojené s uplatněním CS)
- vstupní lékařské prohlídky mimo CS
- školení BOZP mimo CS
- opravu a údržbu zařízení, vybavení a využívaných nemovitostí s výjimkou případů, kdy mají tyto činnosti přímou vazbu na podporované aktivity uvedené ve výzvě k předkládání žádostí o podporu, úklid a čištění s výjimkou případů, kdy mají tyto činnosti přímou vazbu na podporované aktivity uvedené ve výzvě k předkládání žádostí o podporu, ostrahu s výjimkou případů, kdy mají tyto činnosti přímou vazbu na podporované aktivity uvedené ve výzvě k předkládání žádostí o podporu (zejména u projektů zaměřených na podporu sociálního bydlení nebo na programy bezpečnosti a prevence kriminality)
</t>
    </r>
    <r>
      <rPr>
        <b/>
        <sz val="11"/>
        <color theme="1"/>
        <rFont val="Calibri"/>
        <family val="2"/>
        <charset val="238"/>
        <scheme val="minor"/>
      </rPr>
      <t xml:space="preserve">
Dále je nutné vzít v potaz přílohu výzvy, která stanovuje povolené osobních náklady.</t>
    </r>
  </si>
  <si>
    <t>Výpočet spolufinancování</t>
  </si>
  <si>
    <t>Pomůcka pro výpočet mzdy</t>
  </si>
  <si>
    <t>Úvazek</t>
  </si>
  <si>
    <t>Forma žadatele</t>
  </si>
  <si>
    <t>Výpočet míry spolufinancování</t>
  </si>
  <si>
    <t>Výše spolufinancování</t>
  </si>
  <si>
    <t>Hrubá mzda</t>
  </si>
  <si>
    <t>Obce &lt; než 3 000 obyvatel</t>
  </si>
  <si>
    <t>Dle výše úvazku</t>
  </si>
  <si>
    <t>Obce &gt; 3 000 obyvatel</t>
  </si>
  <si>
    <t>Odvody zaměstnavatele</t>
  </si>
  <si>
    <t>Ostatní žadatelé</t>
  </si>
  <si>
    <t>Celkem za měsíc</t>
  </si>
  <si>
    <t>DPČ za hod.</t>
  </si>
  <si>
    <t>Hod. za měsíc</t>
  </si>
  <si>
    <t>Mzda za měsíc</t>
  </si>
  <si>
    <t xml:space="preserve">Odvody </t>
  </si>
  <si>
    <t>DPP za hod.</t>
  </si>
  <si>
    <t>Podporované aktivity</t>
  </si>
  <si>
    <t>kraje</t>
  </si>
  <si>
    <t>ANO</t>
  </si>
  <si>
    <t>Hlavní město Praha</t>
  </si>
  <si>
    <t>Středočeský kraj</t>
  </si>
  <si>
    <t>Jihočeský kraj</t>
  </si>
  <si>
    <t>Rozevírací seznam - definice organizace</t>
  </si>
  <si>
    <t>Plzeňský kraj</t>
  </si>
  <si>
    <t>nestátní neziskové organizace:</t>
  </si>
  <si>
    <t>Karlovarský kraj</t>
  </si>
  <si>
    <t xml:space="preserve">sociální družstva podle zákona č. 90/2012 Sb., o obchodních korporacích, </t>
  </si>
  <si>
    <t>Liberecký kraj</t>
  </si>
  <si>
    <t xml:space="preserve">organizace zřizované obcemi (příspěvkové organizace, obchodní společnosti, obecně prospěšné společnosti, školy a školská zařízení) působící v sociální oblasti, </t>
  </si>
  <si>
    <t>Královéhradecký kraj</t>
  </si>
  <si>
    <t>organizace zřizované kraji (příspěvkové organizace, obchodní společnosti, obecně prospěšné společnosti, školy a školská zařízení),</t>
  </si>
  <si>
    <t>Pardubický kraj</t>
  </si>
  <si>
    <t>dobrovolné svazky obcí podle zákona č. 128/2000 Sb., o obcích (obecní zřízení ),</t>
  </si>
  <si>
    <t>Kraj Vysočina</t>
  </si>
  <si>
    <t>poskytovatelé sociálních služeb zapsaní v registru poskytovatelů sociálních služeb podle zákona č. 108/2006 Sb., o sociálních službách, ve znění pozdějších předpisů.</t>
  </si>
  <si>
    <t>Jihomoravský kraj</t>
  </si>
  <si>
    <t>Olomoucký kraj</t>
  </si>
  <si>
    <t>Počet obyvatel</t>
  </si>
  <si>
    <t>Moravskoslezský kraj</t>
  </si>
  <si>
    <t>do 3000 obyvatel</t>
  </si>
  <si>
    <t>Zlínský kraj</t>
  </si>
  <si>
    <t>RC</t>
  </si>
  <si>
    <t>RCZ</t>
  </si>
  <si>
    <t>RCS</t>
  </si>
  <si>
    <t>RCV</t>
  </si>
  <si>
    <t>Počet úvazků projektu</t>
  </si>
  <si>
    <t>1 - 3</t>
  </si>
  <si>
    <t>4 - 7</t>
  </si>
  <si>
    <t>8  a více</t>
  </si>
  <si>
    <t>Projekt a registrovaná socilní služba</t>
  </si>
  <si>
    <t>Termín podání projektu</t>
  </si>
  <si>
    <t>6/2022</t>
  </si>
  <si>
    <t>7/2022</t>
  </si>
  <si>
    <t>8/2022</t>
  </si>
  <si>
    <t>9/2022</t>
  </si>
  <si>
    <t>10/2022</t>
  </si>
  <si>
    <t>11/2022</t>
  </si>
  <si>
    <t>12/2022</t>
  </si>
  <si>
    <t>1/2023</t>
  </si>
  <si>
    <t>2/2023</t>
  </si>
  <si>
    <t>3/2023</t>
  </si>
  <si>
    <t>4/2023</t>
  </si>
  <si>
    <t>5/2023</t>
  </si>
  <si>
    <t>6/2023</t>
  </si>
  <si>
    <t>Termín zahájení projektu</t>
  </si>
  <si>
    <t>7/2023</t>
  </si>
  <si>
    <t>8/2023</t>
  </si>
  <si>
    <t>9/2023</t>
  </si>
  <si>
    <t>V rámci projektu bude realizována sociální služba</t>
  </si>
  <si>
    <t>Typ sociální služby</t>
  </si>
  <si>
    <t>Oblasti podpory</t>
  </si>
  <si>
    <t>Zdraví</t>
  </si>
  <si>
    <t>Zaměstnanost</t>
  </si>
  <si>
    <t>Bezpečnost</t>
  </si>
  <si>
    <t>Sociální služby</t>
  </si>
  <si>
    <t>Dluhy</t>
  </si>
  <si>
    <t>Komunitní práce</t>
  </si>
  <si>
    <t>Nástroje v oblasti zdraví</t>
  </si>
  <si>
    <t>Programy a aktivity zaměřené na základní zdravotní vyšetření a edukaci v primární prevenci</t>
  </si>
  <si>
    <t xml:space="preserve">Programy a aktivity zaměřené na poskytování základní zdravotní péče osobám bez domova </t>
  </si>
  <si>
    <t>Preventivní programy při MŠ a ZŠ zaměřené na aktivizaci a motivaci dětí a rodin k prevenci nemocí a podpoře zdravého životního stylu</t>
  </si>
  <si>
    <t>Realizace mediace ve zdraví s cílem zvyšování dostupnosti zdravotní péče a zlepšení zdraví sociálně vyloučených osob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</si>
</sst>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Kč&quot;;[Red]\-#,##0.00\ &quot;Kč&quot;"/>
    <numFmt numFmtId="44" formatCode="_-* #,##0.00\ &quot;Kč&quot;_-;\-* #,##0.00\ &quot;Kč&quot;_-;_-* &quot;-&quot;??\ &quot;Kč&quot;_-;_-@_-"/>
    <numFmt numFmtId="164" formatCode="#,##0.00\ &quot;Kč&quot;"/>
    <numFmt numFmtId="165" formatCode="#,##0.00_ ;[Red]\-#,##0.00\ "/>
    <numFmt numFmtId="166" formatCode="#,##0.00_ ;\-#,##0.00\ "/>
    <numFmt numFmtId="167" formatCode="#,##0\ &quot;Kč&quot;"/>
  </numFmts>
  <fonts count="32"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11"/>
      <color theme="1"/>
      <name val="Calibri"/>
      <family val="2"/>
      <scheme val="minor"/>
    </font>
    <font>
      <i/>
      <sz val="11"/>
      <color theme="1"/>
      <name val="Calibri"/>
      <family val="2"/>
      <scheme val="minor"/>
    </font>
    <font>
      <b/>
      <sz val="11"/>
      <color theme="1"/>
      <name val="Calibri"/>
      <family val="2"/>
      <charset val="238"/>
      <scheme val="minor"/>
    </font>
    <font>
      <i/>
      <sz val="10"/>
      <color theme="1"/>
      <name val="Arial"/>
      <family val="2"/>
      <charset val="238"/>
    </font>
    <font>
      <sz val="11"/>
      <color theme="1"/>
      <name val="Calibri"/>
      <family val="2"/>
      <charset val="238"/>
      <scheme val="minor"/>
    </font>
    <font>
      <i/>
      <sz val="11"/>
      <color theme="1"/>
      <name val="Calibri"/>
      <family val="2"/>
      <charset val="238"/>
      <scheme val="minor"/>
    </font>
    <font>
      <b/>
      <sz val="11"/>
      <color theme="1"/>
      <name val="Arial"/>
      <family val="2"/>
      <charset val="238"/>
    </font>
    <font>
      <sz val="11"/>
      <color indexed="8"/>
      <name val="Arial"/>
      <family val="2"/>
      <charset val="238"/>
    </font>
    <font>
      <sz val="11"/>
      <color theme="1"/>
      <name val="Arial"/>
      <family val="2"/>
      <charset val="238"/>
    </font>
    <font>
      <b/>
      <sz val="10"/>
      <color rgb="FF000000"/>
      <name val="Calibri"/>
      <family val="2"/>
      <charset val="238"/>
    </font>
    <font>
      <b/>
      <sz val="10"/>
      <color rgb="FF000000"/>
      <name val="Calibri"/>
      <family val="2"/>
      <charset val="238"/>
      <scheme val="minor"/>
    </font>
    <font>
      <b/>
      <sz val="11"/>
      <name val="Calibri"/>
      <family val="2"/>
      <charset val="238"/>
      <scheme val="minor"/>
    </font>
    <font>
      <b/>
      <sz val="14"/>
      <color indexed="8"/>
      <name val="Calibri"/>
      <family val="2"/>
      <charset val="238"/>
      <scheme val="minor"/>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1"/>
      <color theme="4"/>
      <name val="Calibri"/>
      <family val="2"/>
      <charset val="238"/>
      <scheme val="minor"/>
    </font>
    <font>
      <i/>
      <sz val="14"/>
      <color indexed="8"/>
      <name val="Calibri"/>
      <family val="2"/>
      <charset val="238"/>
      <scheme val="minor"/>
    </font>
    <font>
      <b/>
      <sz val="14"/>
      <name val="Calibri"/>
      <family val="2"/>
      <charset val="238"/>
      <scheme val="minor"/>
    </font>
    <font>
      <b/>
      <sz val="20"/>
      <name val="Calibri"/>
      <family val="2"/>
      <charset val="238"/>
      <scheme val="minor"/>
    </font>
    <font>
      <b/>
      <sz val="20"/>
      <color theme="1"/>
      <name val="Calibri"/>
      <family val="2"/>
      <scheme val="minor"/>
    </font>
    <font>
      <b/>
      <sz val="20"/>
      <color indexed="8"/>
      <name val="Calibri"/>
      <family val="2"/>
      <charset val="238"/>
      <scheme val="minor"/>
    </font>
    <font>
      <sz val="14"/>
      <color theme="1"/>
      <name val="Calibri"/>
      <family val="2"/>
      <charset val="238"/>
      <scheme val="minor"/>
    </font>
    <font>
      <i/>
      <sz val="14"/>
      <color theme="1"/>
      <name val="Calibri"/>
      <family val="2"/>
      <charset val="238"/>
      <scheme val="minor"/>
    </font>
    <font>
      <sz val="11"/>
      <color rgb="FF000000"/>
      <name val="Calibri"/>
      <scheme val="minor"/>
    </font>
    <font>
      <sz val="11"/>
      <color rgb="FFFF0000"/>
      <name val="Calibri"/>
      <scheme val="minor"/>
    </font>
    <font>
      <sz val="11"/>
      <color theme="1"/>
      <name val="Calibri"/>
      <scheme val="minor"/>
    </font>
  </fonts>
  <fills count="32">
    <fill>
      <patternFill patternType="none"/>
    </fill>
    <fill>
      <patternFill patternType="gray125"/>
    </fill>
    <fill>
      <patternFill patternType="solid">
        <fgColor theme="0" tint="-4.9989318521683403E-2"/>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42"/>
        <bgColor indexed="64"/>
      </patternFill>
    </fill>
    <fill>
      <patternFill patternType="solid">
        <fgColor theme="0"/>
        <bgColor indexed="64"/>
      </patternFill>
    </fill>
    <fill>
      <patternFill patternType="solid">
        <fgColor theme="9"/>
        <bgColor indexed="31"/>
      </patternFill>
    </fill>
    <fill>
      <patternFill patternType="solid">
        <fgColor theme="0"/>
        <bgColor indexed="31"/>
      </patternFill>
    </fill>
    <fill>
      <patternFill patternType="solid">
        <fgColor theme="9" tint="0.39997558519241921"/>
        <bgColor indexed="64"/>
      </patternFill>
    </fill>
    <fill>
      <patternFill patternType="solid">
        <fgColor theme="9" tint="0.39997558519241921"/>
        <bgColor indexed="31"/>
      </patternFill>
    </fill>
    <fill>
      <patternFill patternType="lightUp">
        <bgColor theme="0"/>
      </patternFill>
    </fill>
    <fill>
      <patternFill patternType="solid">
        <fgColor theme="0"/>
        <bgColor indexed="34"/>
      </patternFill>
    </fill>
    <fill>
      <patternFill patternType="solid">
        <fgColor theme="9" tint="0.39997558519241921"/>
        <bgColor indexed="26"/>
      </patternFill>
    </fill>
    <fill>
      <patternFill patternType="lightUp">
        <fgColor indexed="26"/>
        <bgColor theme="0"/>
      </patternFill>
    </fill>
    <fill>
      <patternFill patternType="solid">
        <fgColor theme="0"/>
        <bgColor indexed="26"/>
      </patternFill>
    </fill>
    <fill>
      <patternFill patternType="solid">
        <fgColor theme="9" tint="0.39997558519241921"/>
        <bgColor indexed="23"/>
      </patternFill>
    </fill>
    <fill>
      <patternFill patternType="solid">
        <fgColor theme="7" tint="0.79998168889431442"/>
        <bgColor indexed="31"/>
      </patternFill>
    </fill>
    <fill>
      <patternFill patternType="solid">
        <fgColor theme="7" tint="0.39997558519241921"/>
        <bgColor indexed="64"/>
      </patternFill>
    </fill>
    <fill>
      <patternFill patternType="solid">
        <fgColor theme="7" tint="0.39997558519241921"/>
        <bgColor indexed="56"/>
      </patternFill>
    </fill>
    <fill>
      <patternFill patternType="solid">
        <fgColor theme="7" tint="0.59999389629810485"/>
        <bgColor indexed="22"/>
      </patternFill>
    </fill>
    <fill>
      <patternFill patternType="solid">
        <fgColor theme="7" tint="0.79998168889431442"/>
        <bgColor indexed="26"/>
      </patternFill>
    </fill>
    <fill>
      <patternFill patternType="solid">
        <fgColor theme="7" tint="0.59999389629810485"/>
        <bgColor indexed="31"/>
      </patternFill>
    </fill>
    <fill>
      <patternFill patternType="lightUp">
        <fgColor auto="1"/>
        <bgColor theme="7" tint="0.59999389629810485"/>
      </patternFill>
    </fill>
    <fill>
      <patternFill patternType="lightUp">
        <fgColor auto="1"/>
      </patternFill>
    </fill>
    <fill>
      <patternFill patternType="solid">
        <fgColor theme="6"/>
        <bgColor indexed="56"/>
      </patternFill>
    </fill>
    <fill>
      <patternFill patternType="solid">
        <fgColor theme="6"/>
        <bgColor indexed="22"/>
      </patternFill>
    </fill>
    <fill>
      <patternFill patternType="solid">
        <fgColor theme="6"/>
        <bgColor indexed="31"/>
      </patternFill>
    </fill>
    <fill>
      <patternFill patternType="solid">
        <fgColor theme="6"/>
        <bgColor indexed="26"/>
      </patternFill>
    </fill>
    <fill>
      <patternFill patternType="solid">
        <fgColor theme="0" tint="-0.34998626667073579"/>
        <bgColor indexed="64"/>
      </patternFill>
    </fill>
    <fill>
      <patternFill patternType="solid">
        <fgColor theme="0" tint="-0.34998626667073579"/>
        <bgColor indexed="31"/>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178">
    <xf numFmtId="0" fontId="0" fillId="0" borderId="0" xfId="0"/>
    <xf numFmtId="0" fontId="0" fillId="0" borderId="1" xfId="0" applyBorder="1" applyAlignment="1" applyProtection="1">
      <alignment wrapText="1"/>
      <protection locked="0"/>
    </xf>
    <xf numFmtId="0" fontId="5" fillId="0" borderId="1" xfId="0" applyFont="1" applyBorder="1" applyAlignment="1" applyProtection="1">
      <alignment wrapText="1"/>
      <protection locked="0"/>
    </xf>
    <xf numFmtId="0" fontId="6" fillId="2" borderId="1" xfId="0" applyFont="1" applyFill="1" applyBorder="1" applyAlignment="1" applyProtection="1">
      <alignment wrapText="1"/>
      <protection locked="0"/>
    </xf>
    <xf numFmtId="0" fontId="11" fillId="0" borderId="0" xfId="0" applyFont="1"/>
    <xf numFmtId="0" fontId="12" fillId="0" borderId="0" xfId="0" applyFont="1" applyAlignment="1">
      <alignment horizontal="justify" vertical="center"/>
    </xf>
    <xf numFmtId="0" fontId="13" fillId="0" borderId="0" xfId="0" applyFont="1" applyAlignment="1">
      <alignment horizontal="justify" vertical="center"/>
    </xf>
    <xf numFmtId="0" fontId="11" fillId="0" borderId="0" xfId="0" applyFont="1" applyAlignment="1">
      <alignment horizontal="justify" vertical="center"/>
    </xf>
    <xf numFmtId="0" fontId="13" fillId="0" borderId="0" xfId="0" applyFont="1"/>
    <xf numFmtId="49" fontId="13" fillId="0" borderId="0" xfId="0" applyNumberFormat="1" applyFont="1" applyAlignment="1">
      <alignment horizontal="left"/>
    </xf>
    <xf numFmtId="49" fontId="13" fillId="0" borderId="0" xfId="0" applyNumberFormat="1" applyFont="1"/>
    <xf numFmtId="49" fontId="11" fillId="0" borderId="0" xfId="0" applyNumberFormat="1" applyFont="1"/>
    <xf numFmtId="49" fontId="0" fillId="0" borderId="0" xfId="0" applyNumberFormat="1"/>
    <xf numFmtId="49" fontId="7" fillId="0" borderId="0" xfId="0" applyNumberFormat="1" applyFont="1"/>
    <xf numFmtId="0" fontId="14" fillId="0" borderId="0" xfId="0" applyFont="1" applyAlignment="1">
      <alignment horizontal="justify" vertical="center"/>
    </xf>
    <xf numFmtId="0" fontId="15" fillId="0" borderId="0" xfId="0" applyFont="1"/>
    <xf numFmtId="0" fontId="4" fillId="0" borderId="0" xfId="0" applyFont="1"/>
    <xf numFmtId="49" fontId="16" fillId="8" borderId="1" xfId="0" applyNumberFormat="1" applyFont="1" applyFill="1" applyBorder="1" applyAlignment="1">
      <alignment vertical="center" wrapText="1"/>
    </xf>
    <xf numFmtId="165" fontId="16" fillId="8" borderId="1" xfId="0" applyNumberFormat="1" applyFont="1" applyFill="1" applyBorder="1" applyAlignment="1">
      <alignment horizontal="center" vertical="center" wrapText="1"/>
    </xf>
    <xf numFmtId="0" fontId="18" fillId="10" borderId="1" xfId="0" applyFont="1" applyFill="1" applyBorder="1" applyAlignment="1">
      <alignment horizontal="center" vertical="center" wrapText="1"/>
    </xf>
    <xf numFmtId="8" fontId="16" fillId="11" borderId="1" xfId="0" applyNumberFormat="1" applyFont="1" applyFill="1" applyBorder="1" applyAlignment="1">
      <alignment horizontal="right" vertical="center"/>
    </xf>
    <xf numFmtId="0" fontId="16" fillId="10" borderId="1" xfId="0" applyFont="1" applyFill="1" applyBorder="1" applyAlignment="1">
      <alignment horizontal="center" vertical="center"/>
    </xf>
    <xf numFmtId="10" fontId="16" fillId="10" borderId="1" xfId="0" applyNumberFormat="1" applyFont="1" applyFill="1" applyBorder="1" applyAlignment="1">
      <alignment horizontal="center" vertical="center"/>
    </xf>
    <xf numFmtId="49" fontId="19" fillId="7" borderId="1" xfId="0" applyNumberFormat="1" applyFont="1" applyFill="1" applyBorder="1" applyAlignment="1">
      <alignment horizontal="left"/>
    </xf>
    <xf numFmtId="0" fontId="19" fillId="7" borderId="1" xfId="0" applyFont="1" applyFill="1" applyBorder="1" applyAlignment="1">
      <alignment horizontal="left" wrapText="1"/>
    </xf>
    <xf numFmtId="0" fontId="19" fillId="7" borderId="1" xfId="0" applyFont="1" applyFill="1" applyBorder="1" applyAlignment="1">
      <alignment horizontal="center" vertical="center"/>
    </xf>
    <xf numFmtId="8" fontId="19" fillId="0" borderId="1" xfId="0" applyNumberFormat="1" applyFont="1" applyBorder="1" applyAlignment="1">
      <alignment horizontal="right" vertical="center"/>
    </xf>
    <xf numFmtId="8" fontId="19" fillId="7" borderId="1" xfId="0" applyNumberFormat="1" applyFont="1" applyFill="1" applyBorder="1" applyAlignment="1">
      <alignment horizontal="right" vertical="center"/>
    </xf>
    <xf numFmtId="0" fontId="19" fillId="7" borderId="1" xfId="0" applyFont="1" applyFill="1" applyBorder="1" applyAlignment="1">
      <alignment horizontal="left"/>
    </xf>
    <xf numFmtId="44" fontId="19" fillId="7" borderId="1" xfId="1" applyFont="1" applyFill="1" applyBorder="1" applyAlignment="1" applyProtection="1">
      <alignment vertical="center"/>
    </xf>
    <xf numFmtId="10" fontId="18" fillId="7" borderId="1" xfId="0" applyNumberFormat="1" applyFont="1" applyFill="1" applyBorder="1" applyAlignment="1">
      <alignment horizontal="center" vertical="center"/>
    </xf>
    <xf numFmtId="8" fontId="16" fillId="14" borderId="1" xfId="0" applyNumberFormat="1" applyFont="1" applyFill="1" applyBorder="1" applyAlignment="1">
      <alignment horizontal="right" vertical="center"/>
    </xf>
    <xf numFmtId="10" fontId="18" fillId="12" borderId="1" xfId="0" applyNumberFormat="1" applyFont="1" applyFill="1" applyBorder="1" applyAlignment="1">
      <alignment horizontal="center" vertical="center"/>
    </xf>
    <xf numFmtId="8" fontId="19" fillId="15" borderId="1" xfId="0" applyNumberFormat="1" applyFont="1" applyFill="1" applyBorder="1" applyAlignment="1">
      <alignment horizontal="right" vertical="center"/>
    </xf>
    <xf numFmtId="8" fontId="18" fillId="10" borderId="1" xfId="0" applyNumberFormat="1" applyFont="1" applyFill="1" applyBorder="1" applyAlignment="1">
      <alignment horizontal="right" vertical="center"/>
    </xf>
    <xf numFmtId="49" fontId="19" fillId="9" borderId="1" xfId="0" applyNumberFormat="1" applyFont="1" applyFill="1" applyBorder="1" applyAlignment="1">
      <alignment horizontal="left"/>
    </xf>
    <xf numFmtId="0" fontId="19" fillId="9" borderId="1" xfId="0" applyFont="1" applyFill="1" applyBorder="1"/>
    <xf numFmtId="0" fontId="19" fillId="16" borderId="1" xfId="0" applyFont="1" applyFill="1" applyBorder="1" applyAlignment="1">
      <alignment horizontal="center"/>
    </xf>
    <xf numFmtId="8" fontId="19" fillId="16" borderId="1" xfId="0" applyNumberFormat="1" applyFont="1" applyFill="1" applyBorder="1" applyAlignment="1">
      <alignment horizontal="right" vertical="center"/>
    </xf>
    <xf numFmtId="0" fontId="20" fillId="0" borderId="1" xfId="0" applyFont="1" applyBorder="1"/>
    <xf numFmtId="0" fontId="20" fillId="0" borderId="1" xfId="0" applyFont="1" applyBorder="1" applyProtection="1">
      <protection locked="0"/>
    </xf>
    <xf numFmtId="44" fontId="20" fillId="0" borderId="1" xfId="1" applyFont="1" applyBorder="1" applyAlignment="1">
      <alignment vertical="center"/>
    </xf>
    <xf numFmtId="0" fontId="20" fillId="0" borderId="1" xfId="0" applyFont="1" applyBorder="1" applyAlignment="1">
      <alignment horizontal="center" vertical="center"/>
    </xf>
    <xf numFmtId="0" fontId="20" fillId="13" borderId="1" xfId="0" applyFont="1" applyFill="1" applyBorder="1" applyProtection="1">
      <protection locked="0"/>
    </xf>
    <xf numFmtId="0" fontId="20" fillId="7" borderId="1" xfId="0" applyFont="1" applyFill="1" applyBorder="1"/>
    <xf numFmtId="0" fontId="9" fillId="0" borderId="0" xfId="0" applyFont="1"/>
    <xf numFmtId="0" fontId="16" fillId="19" borderId="1" xfId="0" applyFont="1" applyFill="1" applyBorder="1" applyAlignment="1">
      <alignment horizontal="center" vertical="center" wrapText="1"/>
    </xf>
    <xf numFmtId="0" fontId="20" fillId="19" borderId="1" xfId="0" applyFont="1" applyFill="1" applyBorder="1"/>
    <xf numFmtId="167" fontId="20" fillId="7" borderId="1" xfId="0" applyNumberFormat="1" applyFont="1" applyFill="1" applyBorder="1" applyAlignment="1" applyProtection="1">
      <alignment horizontal="center"/>
      <protection locked="0"/>
    </xf>
    <xf numFmtId="167" fontId="20" fillId="7" borderId="1" xfId="0" applyNumberFormat="1" applyFont="1" applyFill="1" applyBorder="1" applyAlignment="1" applyProtection="1">
      <alignment horizontal="center" vertical="center"/>
      <protection locked="0"/>
    </xf>
    <xf numFmtId="0" fontId="20" fillId="7" borderId="1" xfId="0" applyFont="1" applyFill="1" applyBorder="1" applyAlignment="1" applyProtection="1">
      <alignment horizontal="center" vertical="center"/>
      <protection locked="0"/>
    </xf>
    <xf numFmtId="0" fontId="20" fillId="7" borderId="1" xfId="0" applyFont="1" applyFill="1" applyBorder="1" applyAlignment="1" applyProtection="1">
      <alignment horizontal="center"/>
      <protection locked="0"/>
    </xf>
    <xf numFmtId="0" fontId="9" fillId="0" borderId="0" xfId="0" applyFont="1" applyAlignment="1">
      <alignment horizontal="left" vertical="center"/>
    </xf>
    <xf numFmtId="0" fontId="9" fillId="0" borderId="0" xfId="0" applyFont="1" applyAlignment="1">
      <alignment vertical="center"/>
    </xf>
    <xf numFmtId="0" fontId="19" fillId="27" borderId="5" xfId="0" applyFont="1" applyFill="1" applyBorder="1" applyAlignment="1">
      <alignment horizontal="center" vertical="center"/>
    </xf>
    <xf numFmtId="0" fontId="17" fillId="20" borderId="1" xfId="0" applyFont="1" applyFill="1" applyBorder="1" applyAlignment="1">
      <alignment horizontal="left" vertical="center"/>
    </xf>
    <xf numFmtId="0" fontId="17" fillId="20" borderId="1" xfId="0" applyFont="1" applyFill="1" applyBorder="1" applyAlignment="1">
      <alignment horizontal="center" vertical="center"/>
    </xf>
    <xf numFmtId="0" fontId="17" fillId="21" borderId="1" xfId="0" applyFont="1" applyFill="1" applyBorder="1" applyAlignment="1">
      <alignment horizontal="left" vertical="center"/>
    </xf>
    <xf numFmtId="0" fontId="17" fillId="21" borderId="1" xfId="0" applyFont="1" applyFill="1" applyBorder="1" applyAlignment="1">
      <alignment horizontal="left" vertical="center" wrapText="1"/>
    </xf>
    <xf numFmtId="0" fontId="17" fillId="23" borderId="1" xfId="0" applyFont="1" applyFill="1" applyBorder="1" applyAlignment="1">
      <alignment horizontal="left" vertical="center" wrapText="1"/>
    </xf>
    <xf numFmtId="0" fontId="0" fillId="3" borderId="0" xfId="0" applyFill="1"/>
    <xf numFmtId="0" fontId="8" fillId="3" borderId="0" xfId="0" applyFont="1" applyFill="1" applyAlignment="1">
      <alignment wrapText="1"/>
    </xf>
    <xf numFmtId="0" fontId="8" fillId="3" borderId="0" xfId="0" applyFont="1" applyFill="1" applyAlignment="1" applyProtection="1">
      <alignment wrapText="1"/>
      <protection locked="0"/>
    </xf>
    <xf numFmtId="0" fontId="8" fillId="3" borderId="0" xfId="0" applyFont="1" applyFill="1" applyAlignment="1" applyProtection="1">
      <alignment horizontal="center" wrapText="1"/>
      <protection locked="0"/>
    </xf>
    <xf numFmtId="0" fontId="0" fillId="3" borderId="0" xfId="0" applyFill="1" applyAlignment="1">
      <alignment horizontal="center" vertical="center" textRotation="90"/>
    </xf>
    <xf numFmtId="0" fontId="5" fillId="3" borderId="0" xfId="0" applyFont="1" applyFill="1" applyAlignment="1" applyProtection="1">
      <alignment horizontal="center" wrapText="1"/>
      <protection locked="0"/>
    </xf>
    <xf numFmtId="0" fontId="0" fillId="3" borderId="0" xfId="0" applyFill="1" applyAlignment="1" applyProtection="1">
      <alignment wrapText="1"/>
      <protection locked="0"/>
    </xf>
    <xf numFmtId="0" fontId="17" fillId="20" borderId="1" xfId="0" applyFont="1" applyFill="1" applyBorder="1" applyAlignment="1">
      <alignment vertical="center"/>
    </xf>
    <xf numFmtId="0" fontId="19" fillId="22" borderId="1" xfId="0" applyFont="1" applyFill="1" applyBorder="1" applyAlignment="1">
      <alignment vertical="center" wrapText="1"/>
    </xf>
    <xf numFmtId="0" fontId="19" fillId="6" borderId="1" xfId="0" applyFont="1" applyFill="1" applyBorder="1" applyAlignment="1">
      <alignment vertical="center" wrapText="1"/>
    </xf>
    <xf numFmtId="49" fontId="16" fillId="11" borderId="1" xfId="0" applyNumberFormat="1" applyFont="1" applyFill="1" applyBorder="1" applyAlignment="1">
      <alignment vertical="center"/>
    </xf>
    <xf numFmtId="49" fontId="18" fillId="17" borderId="1" xfId="0" applyNumberFormat="1" applyFont="1" applyFill="1" applyBorder="1" applyAlignment="1">
      <alignment vertical="center"/>
    </xf>
    <xf numFmtId="49" fontId="16" fillId="10" borderId="1" xfId="0" applyNumberFormat="1" applyFont="1" applyFill="1" applyBorder="1" applyAlignment="1">
      <alignment horizontal="left" vertical="center"/>
    </xf>
    <xf numFmtId="14" fontId="16" fillId="10" borderId="1" xfId="0" applyNumberFormat="1" applyFont="1" applyFill="1" applyBorder="1" applyAlignment="1">
      <alignment horizontal="left" vertical="center"/>
    </xf>
    <xf numFmtId="0" fontId="16" fillId="10" borderId="1" xfId="0" applyFont="1" applyFill="1" applyBorder="1" applyAlignment="1">
      <alignment horizontal="left" vertical="center"/>
    </xf>
    <xf numFmtId="49" fontId="16" fillId="19" borderId="1" xfId="0" applyNumberFormat="1" applyFont="1" applyFill="1" applyBorder="1" applyAlignment="1">
      <alignment vertical="center" wrapText="1"/>
    </xf>
    <xf numFmtId="0" fontId="18" fillId="19" borderId="1" xfId="0" applyFont="1" applyFill="1" applyBorder="1" applyAlignment="1">
      <alignment horizontal="center" vertical="center" wrapText="1"/>
    </xf>
    <xf numFmtId="49" fontId="20" fillId="6" borderId="1" xfId="0" applyNumberFormat="1" applyFont="1" applyFill="1" applyBorder="1" applyAlignment="1">
      <alignment vertical="center" wrapText="1"/>
    </xf>
    <xf numFmtId="9" fontId="20" fillId="6" borderId="1" xfId="0" applyNumberFormat="1"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16" fillId="19" borderId="1" xfId="0" applyFont="1" applyFill="1" applyBorder="1" applyAlignment="1">
      <alignment vertical="center"/>
    </xf>
    <xf numFmtId="167" fontId="20" fillId="6" borderId="1" xfId="0" applyNumberFormat="1" applyFont="1" applyFill="1" applyBorder="1" applyAlignment="1">
      <alignment horizontal="center" vertical="center"/>
    </xf>
    <xf numFmtId="167" fontId="16" fillId="6" borderId="1" xfId="0" applyNumberFormat="1" applyFont="1" applyFill="1" applyBorder="1" applyAlignment="1">
      <alignment horizontal="center" vertical="center"/>
    </xf>
    <xf numFmtId="167" fontId="20" fillId="6" borderId="1" xfId="0" applyNumberFormat="1" applyFont="1" applyFill="1" applyBorder="1" applyAlignment="1">
      <alignment horizontal="center"/>
    </xf>
    <xf numFmtId="0" fontId="0" fillId="30" borderId="5" xfId="0" applyFill="1" applyBorder="1"/>
    <xf numFmtId="0" fontId="0" fillId="30" borderId="8" xfId="0" applyFill="1" applyBorder="1"/>
    <xf numFmtId="0" fontId="0" fillId="30" borderId="0" xfId="0" applyFill="1"/>
    <xf numFmtId="0" fontId="21" fillId="30" borderId="0" xfId="0" applyFont="1" applyFill="1"/>
    <xf numFmtId="0" fontId="21" fillId="30" borderId="6" xfId="0" applyFont="1" applyFill="1" applyBorder="1"/>
    <xf numFmtId="0" fontId="16" fillId="30" borderId="0" xfId="0" applyFont="1" applyFill="1" applyAlignment="1">
      <alignment vertical="center"/>
    </xf>
    <xf numFmtId="8" fontId="23" fillId="11" borderId="1" xfId="0" applyNumberFormat="1" applyFont="1" applyFill="1" applyBorder="1" applyAlignment="1">
      <alignment horizontal="right" vertical="center" wrapText="1"/>
    </xf>
    <xf numFmtId="0" fontId="23" fillId="11" borderId="1" xfId="0" applyFont="1" applyFill="1" applyBorder="1" applyAlignment="1">
      <alignment horizontal="left" vertical="center" wrapText="1"/>
    </xf>
    <xf numFmtId="49" fontId="23" fillId="11" borderId="1" xfId="0" applyNumberFormat="1" applyFont="1" applyFill="1" applyBorder="1" applyAlignment="1">
      <alignment horizontal="left" vertical="center" wrapText="1"/>
    </xf>
    <xf numFmtId="0" fontId="7" fillId="0" borderId="1" xfId="0" applyFont="1" applyBorder="1" applyAlignment="1">
      <alignment horizontal="left" vertical="top" wrapText="1"/>
    </xf>
    <xf numFmtId="44" fontId="20" fillId="0" borderId="1" xfId="2" applyFont="1" applyBorder="1" applyAlignment="1">
      <alignment vertical="center"/>
    </xf>
    <xf numFmtId="0" fontId="2" fillId="3" borderId="7" xfId="0" applyFont="1" applyFill="1" applyBorder="1"/>
    <xf numFmtId="0" fontId="2" fillId="3" borderId="13" xfId="0" applyFont="1" applyFill="1" applyBorder="1"/>
    <xf numFmtId="0" fontId="2" fillId="27" borderId="5" xfId="0" applyFont="1" applyFill="1" applyBorder="1" applyAlignment="1">
      <alignment horizontal="center" vertical="center"/>
    </xf>
    <xf numFmtId="0" fontId="2" fillId="3" borderId="9" xfId="0" applyFont="1" applyFill="1" applyBorder="1"/>
    <xf numFmtId="0" fontId="2" fillId="21" borderId="1" xfId="0" applyFont="1" applyFill="1" applyBorder="1" applyAlignment="1">
      <alignment horizontal="left" vertical="center" wrapText="1"/>
    </xf>
    <xf numFmtId="0" fontId="2" fillId="0" borderId="1" xfId="0" applyFont="1" applyBorder="1" applyAlignment="1">
      <alignment vertical="top" wrapText="1"/>
    </xf>
    <xf numFmtId="0" fontId="2" fillId="21" borderId="1" xfId="0" applyFont="1" applyFill="1" applyBorder="1" applyAlignment="1">
      <alignment horizontal="left" vertical="center"/>
    </xf>
    <xf numFmtId="0" fontId="2" fillId="0" borderId="1" xfId="0" applyFont="1" applyBorder="1" applyAlignment="1">
      <alignment horizontal="left" vertical="top" wrapText="1"/>
    </xf>
    <xf numFmtId="0" fontId="2" fillId="28" borderId="5" xfId="0" applyFont="1" applyFill="1" applyBorder="1" applyAlignment="1">
      <alignment horizontal="center" vertical="center"/>
    </xf>
    <xf numFmtId="0" fontId="2" fillId="27" borderId="5" xfId="0" applyFont="1" applyFill="1" applyBorder="1" applyAlignment="1">
      <alignment vertical="center" textRotation="90"/>
    </xf>
    <xf numFmtId="0" fontId="2" fillId="29" borderId="5" xfId="0" applyFont="1" applyFill="1" applyBorder="1"/>
    <xf numFmtId="0" fontId="2" fillId="23" borderId="1" xfId="0" applyFont="1" applyFill="1" applyBorder="1" applyAlignment="1">
      <alignment vertical="center" wrapText="1"/>
    </xf>
    <xf numFmtId="0" fontId="2" fillId="25" borderId="1" xfId="0" applyFont="1" applyFill="1" applyBorder="1" applyAlignment="1">
      <alignment wrapText="1"/>
    </xf>
    <xf numFmtId="0" fontId="2" fillId="24" borderId="1" xfId="0" applyFont="1" applyFill="1" applyBorder="1" applyAlignment="1">
      <alignment horizontal="left" vertical="center" wrapText="1"/>
    </xf>
    <xf numFmtId="0" fontId="2" fillId="3" borderId="8" xfId="0" applyFont="1" applyFill="1" applyBorder="1"/>
    <xf numFmtId="0" fontId="2" fillId="3" borderId="6" xfId="0" applyFont="1" applyFill="1" applyBorder="1" applyAlignment="1">
      <alignment horizontal="left" vertical="center"/>
    </xf>
    <xf numFmtId="0" fontId="2" fillId="3" borderId="6" xfId="0" applyFont="1" applyFill="1" applyBorder="1" applyAlignment="1">
      <alignment vertical="center"/>
    </xf>
    <xf numFmtId="0" fontId="2" fillId="3" borderId="6" xfId="0" applyFont="1" applyFill="1" applyBorder="1"/>
    <xf numFmtId="0" fontId="2" fillId="3" borderId="14" xfId="0" applyFont="1" applyFill="1" applyBorder="1"/>
    <xf numFmtId="0" fontId="2" fillId="30" borderId="7" xfId="0" applyFont="1" applyFill="1" applyBorder="1"/>
    <xf numFmtId="0" fontId="2" fillId="30" borderId="13" xfId="0" applyFont="1" applyFill="1" applyBorder="1"/>
    <xf numFmtId="0" fontId="2" fillId="30" borderId="5" xfId="0" applyFont="1" applyFill="1" applyBorder="1"/>
    <xf numFmtId="0" fontId="2" fillId="30" borderId="9" xfId="0" applyFont="1" applyFill="1" applyBorder="1"/>
    <xf numFmtId="0" fontId="2" fillId="0" borderId="1" xfId="0" applyFont="1" applyBorder="1" applyAlignment="1">
      <alignment horizontal="center" vertical="center"/>
    </xf>
    <xf numFmtId="10" fontId="2" fillId="12" borderId="1" xfId="0" applyNumberFormat="1" applyFont="1" applyFill="1" applyBorder="1"/>
    <xf numFmtId="166" fontId="2" fillId="7" borderId="1" xfId="0" applyNumberFormat="1" applyFont="1" applyFill="1" applyBorder="1" applyProtection="1">
      <protection locked="0"/>
    </xf>
    <xf numFmtId="0" fontId="2" fillId="7" borderId="1" xfId="0" applyFont="1" applyFill="1" applyBorder="1" applyAlignment="1" applyProtection="1">
      <alignment horizontal="center"/>
      <protection locked="0"/>
    </xf>
    <xf numFmtId="49" fontId="2" fillId="7" borderId="1" xfId="0" applyNumberFormat="1" applyFont="1" applyFill="1" applyBorder="1" applyAlignment="1">
      <alignment horizontal="left"/>
    </xf>
    <xf numFmtId="44" fontId="2" fillId="15" borderId="1" xfId="1" applyFont="1" applyFill="1" applyBorder="1" applyProtection="1"/>
    <xf numFmtId="0" fontId="2" fillId="15" borderId="1" xfId="0" applyFont="1" applyFill="1" applyBorder="1" applyAlignment="1">
      <alignment horizontal="center"/>
    </xf>
    <xf numFmtId="0" fontId="2" fillId="7" borderId="1" xfId="0" applyFont="1" applyFill="1" applyBorder="1"/>
    <xf numFmtId="166" fontId="2" fillId="16" borderId="1" xfId="0" applyNumberFormat="1" applyFont="1" applyFill="1" applyBorder="1"/>
    <xf numFmtId="0" fontId="2" fillId="16" borderId="1" xfId="0" applyFont="1" applyFill="1" applyBorder="1" applyAlignment="1">
      <alignment horizontal="center"/>
    </xf>
    <xf numFmtId="8" fontId="2" fillId="16" borderId="1" xfId="0" applyNumberFormat="1" applyFont="1" applyFill="1" applyBorder="1" applyAlignment="1">
      <alignment horizontal="right" vertical="center"/>
    </xf>
    <xf numFmtId="44" fontId="2" fillId="16" borderId="1" xfId="1" applyFont="1" applyFill="1" applyBorder="1" applyProtection="1"/>
    <xf numFmtId="10" fontId="2" fillId="12" borderId="1" xfId="0" applyNumberFormat="1" applyFont="1" applyFill="1" applyBorder="1" applyAlignment="1">
      <alignment horizontal="center" vertical="center"/>
    </xf>
    <xf numFmtId="0" fontId="2" fillId="0" borderId="1" xfId="0" applyFont="1" applyBorder="1"/>
    <xf numFmtId="166" fontId="2" fillId="0" borderId="1" xfId="0" applyNumberFormat="1" applyFont="1" applyBorder="1"/>
    <xf numFmtId="0" fontId="2" fillId="0" borderId="1" xfId="0" applyFont="1" applyBorder="1" applyAlignment="1">
      <alignment horizontal="center"/>
    </xf>
    <xf numFmtId="8" fontId="2" fillId="0" borderId="1" xfId="0" applyNumberFormat="1" applyFont="1" applyBorder="1" applyAlignment="1">
      <alignment horizontal="right" vertical="center"/>
    </xf>
    <xf numFmtId="166" fontId="2" fillId="0" borderId="1" xfId="0" applyNumberFormat="1" applyFont="1" applyBorder="1" applyProtection="1">
      <protection locked="0"/>
    </xf>
    <xf numFmtId="0" fontId="2" fillId="0" borderId="1" xfId="0" applyFont="1" applyBorder="1" applyAlignment="1" applyProtection="1">
      <alignment horizontal="center"/>
      <protection locked="0"/>
    </xf>
    <xf numFmtId="0" fontId="2" fillId="30" borderId="0" xfId="0" applyFont="1" applyFill="1"/>
    <xf numFmtId="0" fontId="2" fillId="30" borderId="6" xfId="0" applyFont="1" applyFill="1" applyBorder="1"/>
    <xf numFmtId="0" fontId="2" fillId="30" borderId="14" xfId="0" applyFont="1" applyFill="1" applyBorder="1"/>
    <xf numFmtId="0" fontId="31" fillId="7" borderId="1" xfId="0" applyFont="1" applyFill="1" applyBorder="1" applyAlignment="1">
      <alignment vertical="top" wrapText="1"/>
    </xf>
    <xf numFmtId="0" fontId="7" fillId="5" borderId="1" xfId="0" applyFont="1" applyFill="1" applyBorder="1" applyAlignment="1" applyProtection="1">
      <alignment horizontal="left" vertical="center"/>
      <protection locked="0"/>
    </xf>
    <xf numFmtId="0" fontId="0" fillId="3" borderId="0" xfId="0" applyFill="1" applyAlignment="1">
      <alignment horizontal="center" vertical="center" textRotation="90" wrapText="1"/>
    </xf>
    <xf numFmtId="0" fontId="0" fillId="3" borderId="0" xfId="0" applyFill="1" applyAlignment="1">
      <alignment horizontal="center" vertical="center" textRotation="90"/>
    </xf>
    <xf numFmtId="0" fontId="5" fillId="4" borderId="1" xfId="0" applyFont="1" applyFill="1" applyBorder="1" applyAlignment="1" applyProtection="1">
      <alignment horizontal="left" wrapText="1"/>
      <protection locked="0"/>
    </xf>
    <xf numFmtId="0" fontId="5" fillId="5" borderId="1" xfId="0" applyFont="1" applyFill="1" applyBorder="1" applyAlignment="1" applyProtection="1">
      <alignment horizontal="left" wrapText="1"/>
      <protection locked="0"/>
    </xf>
    <xf numFmtId="0" fontId="5" fillId="5" borderId="1" xfId="0" applyFont="1" applyFill="1" applyBorder="1" applyAlignment="1" applyProtection="1">
      <alignment horizontal="left" vertical="center" wrapText="1"/>
      <protection locked="0"/>
    </xf>
    <xf numFmtId="0" fontId="25" fillId="3" borderId="0" xfId="0" applyFont="1" applyFill="1" applyAlignment="1">
      <alignment horizontal="center" vertical="center" wrapText="1"/>
    </xf>
    <xf numFmtId="0" fontId="25" fillId="3" borderId="0" xfId="0" applyFont="1" applyFill="1" applyAlignment="1">
      <alignment horizontal="center" vertical="center"/>
    </xf>
    <xf numFmtId="0" fontId="26" fillId="26" borderId="15" xfId="0" applyFont="1" applyFill="1" applyBorder="1" applyAlignment="1">
      <alignment horizontal="center" vertical="center"/>
    </xf>
    <xf numFmtId="0" fontId="19" fillId="18" borderId="10" xfId="0" applyFont="1" applyFill="1" applyBorder="1" applyAlignment="1">
      <alignment vertical="center" wrapText="1"/>
    </xf>
    <xf numFmtId="0" fontId="19" fillId="18" borderId="11" xfId="0" applyFont="1" applyFill="1" applyBorder="1" applyAlignment="1">
      <alignment vertical="center" wrapText="1"/>
    </xf>
    <xf numFmtId="0" fontId="19" fillId="18" borderId="12" xfId="0" applyFont="1" applyFill="1" applyBorder="1" applyAlignment="1">
      <alignment vertical="center" wrapText="1"/>
    </xf>
    <xf numFmtId="0" fontId="19" fillId="6" borderId="1" xfId="0" applyFont="1" applyFill="1" applyBorder="1" applyAlignment="1">
      <alignment vertical="center" wrapText="1"/>
    </xf>
    <xf numFmtId="0" fontId="20" fillId="19" borderId="1" xfId="0" applyFont="1" applyFill="1" applyBorder="1" applyAlignment="1">
      <alignment wrapText="1"/>
    </xf>
    <xf numFmtId="0" fontId="2" fillId="0" borderId="1" xfId="0" applyFont="1" applyBorder="1" applyAlignment="1">
      <alignment wrapText="1"/>
    </xf>
    <xf numFmtId="167" fontId="20" fillId="6" borderId="1" xfId="0" applyNumberFormat="1" applyFont="1" applyFill="1" applyBorder="1" applyAlignment="1">
      <alignment horizontal="center" vertical="center"/>
    </xf>
    <xf numFmtId="0" fontId="23" fillId="11" borderId="1" xfId="0" applyFont="1" applyFill="1" applyBorder="1" applyAlignment="1">
      <alignment horizontal="center" vertical="top" wrapText="1"/>
    </xf>
    <xf numFmtId="0" fontId="27" fillId="10" borderId="1" xfId="0" applyFont="1" applyFill="1" applyBorder="1" applyAlignment="1">
      <alignment horizontal="center" vertical="top" wrapText="1"/>
    </xf>
    <xf numFmtId="10" fontId="23" fillId="11" borderId="1" xfId="0" applyNumberFormat="1" applyFont="1" applyFill="1" applyBorder="1" applyAlignment="1">
      <alignment horizontal="center" vertical="top" wrapText="1"/>
    </xf>
    <xf numFmtId="0" fontId="27" fillId="10" borderId="1" xfId="0" applyFont="1" applyFill="1" applyBorder="1"/>
    <xf numFmtId="0" fontId="2" fillId="30" borderId="0" xfId="0" applyFont="1" applyFill="1" applyAlignment="1">
      <alignment horizontal="center"/>
    </xf>
    <xf numFmtId="8" fontId="18" fillId="10" borderId="1" xfId="0" applyNumberFormat="1" applyFont="1" applyFill="1" applyBorder="1" applyAlignment="1">
      <alignment horizontal="right" vertical="center"/>
    </xf>
    <xf numFmtId="0" fontId="18" fillId="10" borderId="1" xfId="0" applyFont="1" applyFill="1" applyBorder="1" applyAlignment="1">
      <alignment horizontal="left" vertical="center"/>
    </xf>
    <xf numFmtId="0" fontId="7" fillId="4" borderId="1" xfId="0" applyFont="1" applyFill="1" applyBorder="1" applyAlignment="1">
      <alignment horizontal="left" vertical="center" wrapText="1"/>
    </xf>
    <xf numFmtId="0" fontId="16" fillId="4" borderId="1" xfId="0" applyFont="1" applyFill="1" applyBorder="1" applyAlignment="1">
      <alignment horizontal="center" vertical="center"/>
    </xf>
    <xf numFmtId="8" fontId="18" fillId="10" borderId="2" xfId="0" applyNumberFormat="1" applyFont="1" applyFill="1" applyBorder="1" applyAlignment="1">
      <alignment horizontal="right" vertical="center"/>
    </xf>
    <xf numFmtId="0" fontId="18" fillId="10" borderId="3" xfId="0" applyFont="1" applyFill="1" applyBorder="1" applyAlignment="1">
      <alignment horizontal="right" vertical="center"/>
    </xf>
    <xf numFmtId="0" fontId="18" fillId="10" borderId="4" xfId="0" applyFont="1" applyFill="1" applyBorder="1" applyAlignment="1">
      <alignment horizontal="right" vertical="center"/>
    </xf>
    <xf numFmtId="0" fontId="18" fillId="10" borderId="2" xfId="0" applyFont="1" applyFill="1" applyBorder="1" applyAlignment="1">
      <alignment horizontal="left" vertical="center"/>
    </xf>
    <xf numFmtId="0" fontId="18" fillId="10" borderId="3" xfId="0" applyFont="1" applyFill="1" applyBorder="1" applyAlignment="1">
      <alignment horizontal="left" vertical="center"/>
    </xf>
    <xf numFmtId="0" fontId="18" fillId="10" borderId="4" xfId="0" applyFont="1" applyFill="1" applyBorder="1" applyAlignment="1">
      <alignment horizontal="left" vertical="center"/>
    </xf>
    <xf numFmtId="0" fontId="16" fillId="19" borderId="1" xfId="0" applyFont="1" applyFill="1" applyBorder="1" applyAlignment="1">
      <alignment horizontal="center" vertical="center" wrapText="1"/>
    </xf>
    <xf numFmtId="0" fontId="18" fillId="0" borderId="1" xfId="0" applyFont="1" applyBorder="1"/>
    <xf numFmtId="0" fontId="24" fillId="31" borderId="15" xfId="0" applyFont="1" applyFill="1" applyBorder="1" applyAlignment="1">
      <alignment horizontal="center" vertical="center"/>
    </xf>
    <xf numFmtId="0" fontId="16" fillId="8"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165" fontId="16" fillId="8" borderId="1" xfId="0" applyNumberFormat="1" applyFont="1" applyFill="1" applyBorder="1" applyAlignment="1">
      <alignment horizontal="center" vertical="center" wrapText="1"/>
    </xf>
  </cellXfs>
  <cellStyles count="3">
    <cellStyle name="Měna" xfId="1" builtinId="4"/>
    <cellStyle name="Měna 2" xfId="2" xr:uid="{75BC5B30-5343-4E5F-80A1-C5C1F1E39222}"/>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6"/>
  <sheetViews>
    <sheetView showGridLines="0" zoomScale="70" zoomScaleNormal="70" workbookViewId="0">
      <selection activeCell="E15" sqref="E15"/>
    </sheetView>
  </sheetViews>
  <sheetFormatPr defaultColWidth="8.5546875" defaultRowHeight="13.2" x14ac:dyDescent="0.25"/>
  <cols>
    <col min="1" max="1" width="2.5546875" customWidth="1"/>
    <col min="2" max="2" width="4.5546875" customWidth="1"/>
    <col min="3" max="3" width="24.44140625" customWidth="1"/>
    <col min="4" max="4" width="77.44140625" customWidth="1"/>
    <col min="5" max="5" width="69.5546875" customWidth="1"/>
    <col min="6" max="6" width="5.5546875" customWidth="1"/>
  </cols>
  <sheetData>
    <row r="2" spans="2:6" ht="54.6" customHeight="1" x14ac:dyDescent="0.25">
      <c r="B2" s="60"/>
      <c r="C2" s="147" t="s">
        <v>0</v>
      </c>
      <c r="D2" s="148"/>
      <c r="E2" s="148"/>
      <c r="F2" s="61"/>
    </row>
    <row r="3" spans="2:6" ht="14.4" x14ac:dyDescent="0.3">
      <c r="B3" s="142" t="s">
        <v>1</v>
      </c>
      <c r="C3" s="145" t="s">
        <v>2</v>
      </c>
      <c r="D3" s="145"/>
      <c r="E3" s="1" t="s">
        <v>3</v>
      </c>
      <c r="F3" s="62"/>
    </row>
    <row r="4" spans="2:6" ht="14.4" x14ac:dyDescent="0.3">
      <c r="B4" s="142"/>
      <c r="C4" s="145" t="s">
        <v>4</v>
      </c>
      <c r="D4" s="145"/>
      <c r="E4" s="1" t="s">
        <v>5</v>
      </c>
      <c r="F4" s="62"/>
    </row>
    <row r="5" spans="2:6" ht="33" customHeight="1" x14ac:dyDescent="0.3">
      <c r="B5" s="142"/>
      <c r="C5" s="145" t="s">
        <v>6</v>
      </c>
      <c r="D5" s="145"/>
      <c r="E5" s="1" t="s">
        <v>7</v>
      </c>
      <c r="F5" s="63"/>
    </row>
    <row r="6" spans="2:6" ht="14.4" x14ac:dyDescent="0.3">
      <c r="B6" s="64"/>
      <c r="C6" s="65"/>
      <c r="D6" s="65"/>
      <c r="E6" s="66"/>
      <c r="F6" s="63"/>
    </row>
    <row r="7" spans="2:6" ht="14.4" x14ac:dyDescent="0.3">
      <c r="B7" s="143" t="s">
        <v>8</v>
      </c>
      <c r="C7" s="144" t="s">
        <v>9</v>
      </c>
      <c r="D7" s="144"/>
      <c r="E7" s="1" t="s">
        <v>10</v>
      </c>
      <c r="F7" s="62"/>
    </row>
    <row r="8" spans="2:6" ht="29.85" customHeight="1" x14ac:dyDescent="0.3">
      <c r="B8" s="143"/>
      <c r="C8" s="144" t="s">
        <v>11</v>
      </c>
      <c r="D8" s="144"/>
      <c r="E8" s="1" t="s">
        <v>12</v>
      </c>
      <c r="F8" s="62"/>
    </row>
    <row r="9" spans="2:6" ht="35.85" customHeight="1" x14ac:dyDescent="0.3">
      <c r="B9" s="143"/>
      <c r="C9" s="144" t="s">
        <v>13</v>
      </c>
      <c r="D9" s="144"/>
      <c r="E9" s="1" t="s">
        <v>14</v>
      </c>
      <c r="F9" s="62"/>
    </row>
    <row r="10" spans="2:6" ht="14.4" x14ac:dyDescent="0.3">
      <c r="B10" s="143"/>
      <c r="C10" s="144" t="s">
        <v>15</v>
      </c>
      <c r="D10" s="144"/>
      <c r="E10" s="1" t="s">
        <v>16</v>
      </c>
      <c r="F10" s="62"/>
    </row>
    <row r="11" spans="2:6" ht="14.4" x14ac:dyDescent="0.3">
      <c r="B11" s="143"/>
      <c r="C11" s="144" t="s">
        <v>17</v>
      </c>
      <c r="D11" s="144"/>
      <c r="E11" s="1"/>
      <c r="F11" s="62"/>
    </row>
    <row r="12" spans="2:6" ht="14.4" x14ac:dyDescent="0.3">
      <c r="B12" s="143"/>
      <c r="C12" s="144" t="s">
        <v>18</v>
      </c>
      <c r="D12" s="144"/>
      <c r="E12" s="1" t="s">
        <v>19</v>
      </c>
      <c r="F12" s="62"/>
    </row>
    <row r="13" spans="2:6" ht="14.4" x14ac:dyDescent="0.3">
      <c r="B13" s="143"/>
      <c r="C13" s="144" t="s">
        <v>20</v>
      </c>
      <c r="D13" s="144"/>
      <c r="E13" s="1"/>
      <c r="F13" s="62"/>
    </row>
    <row r="14" spans="2:6" ht="14.4" x14ac:dyDescent="0.3">
      <c r="B14" s="64"/>
      <c r="C14" s="65"/>
      <c r="D14" s="65"/>
      <c r="E14" s="66"/>
      <c r="F14" s="62"/>
    </row>
    <row r="15" spans="2:6" ht="41.85" customHeight="1" x14ac:dyDescent="0.3">
      <c r="B15" s="143"/>
      <c r="C15" s="145" t="s">
        <v>21</v>
      </c>
      <c r="D15" s="145"/>
      <c r="E15" s="1" t="s">
        <v>22</v>
      </c>
      <c r="F15" s="62"/>
    </row>
    <row r="16" spans="2:6" ht="43.35" customHeight="1" x14ac:dyDescent="0.3">
      <c r="B16" s="143"/>
      <c r="C16" s="146" t="s">
        <v>23</v>
      </c>
      <c r="D16" s="3" t="s">
        <v>24</v>
      </c>
      <c r="E16" s="2"/>
      <c r="F16" s="62"/>
    </row>
    <row r="17" spans="2:6" ht="14.4" x14ac:dyDescent="0.3">
      <c r="B17" s="143"/>
      <c r="C17" s="146"/>
      <c r="D17" s="3" t="s">
        <v>25</v>
      </c>
      <c r="E17" s="2"/>
      <c r="F17" s="62"/>
    </row>
    <row r="18" spans="2:6" ht="14.4" x14ac:dyDescent="0.3">
      <c r="B18" s="143"/>
      <c r="C18" s="146"/>
      <c r="D18" s="3" t="s">
        <v>26</v>
      </c>
      <c r="E18" s="2"/>
      <c r="F18" s="62"/>
    </row>
    <row r="19" spans="2:6" ht="14.4" x14ac:dyDescent="0.3">
      <c r="B19" s="143"/>
      <c r="C19" s="146"/>
      <c r="D19" s="3" t="s">
        <v>27</v>
      </c>
      <c r="E19" s="2"/>
      <c r="F19" s="62"/>
    </row>
    <row r="20" spans="2:6" ht="14.4" x14ac:dyDescent="0.3">
      <c r="B20" s="143"/>
      <c r="C20" s="146"/>
      <c r="D20" s="3" t="s">
        <v>28</v>
      </c>
      <c r="E20" s="2"/>
      <c r="F20" s="62"/>
    </row>
    <row r="21" spans="2:6" ht="14.4" x14ac:dyDescent="0.3">
      <c r="B21" s="143"/>
      <c r="C21" s="146"/>
      <c r="D21" s="3" t="s">
        <v>29</v>
      </c>
      <c r="E21" s="2"/>
      <c r="F21" s="62"/>
    </row>
    <row r="22" spans="2:6" ht="14.4" x14ac:dyDescent="0.3">
      <c r="B22" s="143"/>
      <c r="C22" s="146"/>
      <c r="D22" s="3" t="s">
        <v>30</v>
      </c>
      <c r="E22" s="2"/>
      <c r="F22" s="62"/>
    </row>
    <row r="23" spans="2:6" ht="14.4" x14ac:dyDescent="0.3">
      <c r="B23" s="143"/>
      <c r="C23" s="146"/>
      <c r="D23" s="3" t="s">
        <v>31</v>
      </c>
      <c r="E23" s="2"/>
      <c r="F23" s="62"/>
    </row>
    <row r="24" spans="2:6" ht="33" customHeight="1" x14ac:dyDescent="0.3">
      <c r="B24" s="143"/>
      <c r="C24" s="145" t="s">
        <v>32</v>
      </c>
      <c r="D24" s="145"/>
      <c r="E24" s="1">
        <v>36</v>
      </c>
      <c r="F24" s="62"/>
    </row>
    <row r="25" spans="2:6" ht="90" customHeight="1" x14ac:dyDescent="0.25">
      <c r="B25" s="143"/>
      <c r="C25" s="141" t="s">
        <v>33</v>
      </c>
      <c r="D25" s="141"/>
      <c r="E25" s="1" t="s">
        <v>34</v>
      </c>
      <c r="F25" s="62"/>
    </row>
    <row r="26" spans="2:6" ht="26.85" customHeight="1" x14ac:dyDescent="0.25">
      <c r="B26" s="60"/>
      <c r="C26" s="60"/>
      <c r="D26" s="60"/>
      <c r="E26" s="60"/>
      <c r="F26" s="60"/>
    </row>
  </sheetData>
  <mergeCells count="18">
    <mergeCell ref="C2:E2"/>
    <mergeCell ref="C3:D3"/>
    <mergeCell ref="C4:D4"/>
    <mergeCell ref="C5:D5"/>
    <mergeCell ref="C7:D7"/>
    <mergeCell ref="C25:D25"/>
    <mergeCell ref="B3:B5"/>
    <mergeCell ref="B7:B13"/>
    <mergeCell ref="B15:B25"/>
    <mergeCell ref="C8:D8"/>
    <mergeCell ref="C9:D9"/>
    <mergeCell ref="C15:D15"/>
    <mergeCell ref="C24:D24"/>
    <mergeCell ref="C16:C23"/>
    <mergeCell ref="C11:D11"/>
    <mergeCell ref="C10:D10"/>
    <mergeCell ref="C12:D12"/>
    <mergeCell ref="C13:D13"/>
  </mergeCells>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data!$A$29:$A$30</xm:f>
          </x14:formula1>
          <xm:sqref>E15</xm:sqref>
        </x14:dataValidation>
        <x14:dataValidation type="list" allowBlank="1" showInputMessage="1" showErrorMessage="1" xr:uid="{00000000-0002-0000-0000-000002000000}">
          <x14:formula1>
            <xm:f>data!$A$15:$A$16</xm:f>
          </x14:formula1>
          <xm:sqref>E9</xm:sqref>
        </x14:dataValidation>
        <x14:dataValidation type="list" allowBlank="1" showInputMessage="1" showErrorMessage="1" xr:uid="{00000000-0002-0000-0000-000003000000}">
          <x14:formula1>
            <xm:f>data!$A$19:$A$21</xm:f>
          </x14:formula1>
          <xm:sqref>E13:E14</xm:sqref>
        </x14:dataValidation>
        <x14:dataValidation type="list" allowBlank="1" showInputMessage="1" showErrorMessage="1" xr:uid="{00000000-0002-0000-0000-000004000000}">
          <x14:formula1>
            <xm:f>data!$A$6:$A$12</xm:f>
          </x14:formula1>
          <xm:sqref>E5:E6</xm:sqref>
        </x14:dataValidation>
        <x14:dataValidation type="list" allowBlank="1" showInputMessage="1" showErrorMessage="1" xr:uid="{00000000-0002-0000-0000-000008000000}">
          <x14:formula1>
            <xm:f>data!$C$2:$C$15</xm:f>
          </x14:formula1>
          <xm:sqref>E8</xm:sqref>
        </x14:dataValidation>
        <x14:dataValidation type="list" allowBlank="1" showInputMessage="1" showErrorMessage="1" xr:uid="{00000000-0002-0000-0000-000009000000}">
          <x14:formula1>
            <xm:f>data!$A$63:$A$64</xm:f>
          </x14:formula1>
          <xm:sqref>E16:E23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9"/>
  <sheetViews>
    <sheetView tabSelected="1" topLeftCell="C1" zoomScale="70" zoomScaleNormal="70" workbookViewId="0">
      <selection activeCell="I4" sqref="I4"/>
    </sheetView>
  </sheetViews>
  <sheetFormatPr defaultColWidth="8.5546875" defaultRowHeight="14.4" x14ac:dyDescent="0.3"/>
  <cols>
    <col min="1" max="1" width="3.5546875" style="45" customWidth="1"/>
    <col min="2" max="2" width="4.5546875" style="45" customWidth="1"/>
    <col min="3" max="3" width="21.6640625" style="52" customWidth="1"/>
    <col min="4" max="4" width="59" style="53" customWidth="1"/>
    <col min="5" max="5" width="94" style="45" customWidth="1"/>
    <col min="6" max="6" width="17.6640625" style="52" customWidth="1"/>
    <col min="7" max="7" width="6.44140625" style="45" customWidth="1"/>
    <col min="8" max="16384" width="8.5546875" style="45"/>
  </cols>
  <sheetData>
    <row r="2" spans="2:7" ht="25.8" x14ac:dyDescent="0.3">
      <c r="B2" s="95"/>
      <c r="C2" s="149" t="s">
        <v>35</v>
      </c>
      <c r="D2" s="149"/>
      <c r="E2" s="149"/>
      <c r="F2" s="149"/>
      <c r="G2" s="96"/>
    </row>
    <row r="3" spans="2:7" ht="18" x14ac:dyDescent="0.3">
      <c r="B3" s="97"/>
      <c r="C3" s="55" t="s">
        <v>36</v>
      </c>
      <c r="D3" s="67" t="s">
        <v>37</v>
      </c>
      <c r="E3" s="56" t="s">
        <v>38</v>
      </c>
      <c r="F3" s="56" t="s">
        <v>39</v>
      </c>
      <c r="G3" s="98"/>
    </row>
    <row r="4" spans="2:7" ht="239.4" customHeight="1" x14ac:dyDescent="0.3">
      <c r="B4" s="97"/>
      <c r="C4" s="57" t="s">
        <v>40</v>
      </c>
      <c r="D4" s="68" t="s">
        <v>41</v>
      </c>
      <c r="E4" s="140" t="s">
        <v>42</v>
      </c>
      <c r="F4" s="99" t="s">
        <v>43</v>
      </c>
      <c r="G4" s="98"/>
    </row>
    <row r="5" spans="2:7" ht="203.4" customHeight="1" x14ac:dyDescent="0.3">
      <c r="B5" s="97"/>
      <c r="C5" s="58" t="s">
        <v>44</v>
      </c>
      <c r="D5" s="69" t="s">
        <v>45</v>
      </c>
      <c r="E5" s="100" t="s">
        <v>46</v>
      </c>
      <c r="F5" s="101">
        <v>4000</v>
      </c>
      <c r="G5" s="98"/>
    </row>
    <row r="6" spans="2:7" ht="70.349999999999994" customHeight="1" x14ac:dyDescent="0.3">
      <c r="B6" s="97"/>
      <c r="C6" s="57" t="s">
        <v>47</v>
      </c>
      <c r="D6" s="69" t="s">
        <v>48</v>
      </c>
      <c r="E6" s="100" t="s">
        <v>49</v>
      </c>
      <c r="F6" s="101">
        <v>2000</v>
      </c>
      <c r="G6" s="98"/>
    </row>
    <row r="7" spans="2:7" ht="90.6" customHeight="1" x14ac:dyDescent="0.3">
      <c r="B7" s="97"/>
      <c r="C7" s="58" t="s">
        <v>50</v>
      </c>
      <c r="D7" s="69" t="s">
        <v>51</v>
      </c>
      <c r="E7" s="100" t="s">
        <v>52</v>
      </c>
      <c r="F7" s="101">
        <v>2000</v>
      </c>
      <c r="G7" s="98"/>
    </row>
    <row r="8" spans="2:7" ht="57.6" x14ac:dyDescent="0.3">
      <c r="B8" s="54"/>
      <c r="C8" s="58" t="s">
        <v>53</v>
      </c>
      <c r="D8" s="153" t="s">
        <v>54</v>
      </c>
      <c r="E8" s="102" t="s">
        <v>55</v>
      </c>
      <c r="F8" s="101">
        <v>2000</v>
      </c>
      <c r="G8" s="98"/>
    </row>
    <row r="9" spans="2:7" ht="86.4" x14ac:dyDescent="0.3">
      <c r="B9" s="54"/>
      <c r="C9" s="58" t="s">
        <v>56</v>
      </c>
      <c r="D9" s="153"/>
      <c r="E9" s="102" t="s">
        <v>57</v>
      </c>
      <c r="F9" s="101">
        <v>2000</v>
      </c>
      <c r="G9" s="98"/>
    </row>
    <row r="10" spans="2:7" ht="42.6" customHeight="1" x14ac:dyDescent="0.3">
      <c r="B10" s="54"/>
      <c r="C10" s="58" t="s">
        <v>58</v>
      </c>
      <c r="D10" s="153"/>
      <c r="E10" s="102" t="s">
        <v>59</v>
      </c>
      <c r="F10" s="101">
        <v>2000</v>
      </c>
      <c r="G10" s="98"/>
    </row>
    <row r="11" spans="2:7" ht="37.35" customHeight="1" x14ac:dyDescent="0.3">
      <c r="B11" s="54"/>
      <c r="C11" s="58" t="s">
        <v>60</v>
      </c>
      <c r="D11" s="153"/>
      <c r="E11" s="102"/>
      <c r="F11" s="101">
        <v>2000</v>
      </c>
      <c r="G11" s="98"/>
    </row>
    <row r="12" spans="2:7" ht="50.85" customHeight="1" x14ac:dyDescent="0.3">
      <c r="B12" s="54"/>
      <c r="C12" s="58" t="s">
        <v>61</v>
      </c>
      <c r="D12" s="153"/>
      <c r="E12" s="102"/>
      <c r="F12" s="101">
        <v>2000</v>
      </c>
      <c r="G12" s="98"/>
    </row>
    <row r="13" spans="2:7" ht="175.35" customHeight="1" x14ac:dyDescent="0.3">
      <c r="B13" s="103"/>
      <c r="C13" s="58" t="s">
        <v>62</v>
      </c>
      <c r="D13" s="69" t="s">
        <v>63</v>
      </c>
      <c r="E13" s="93" t="s">
        <v>64</v>
      </c>
      <c r="F13" s="99" t="s">
        <v>65</v>
      </c>
      <c r="G13" s="98"/>
    </row>
    <row r="14" spans="2:7" ht="72" customHeight="1" x14ac:dyDescent="0.3">
      <c r="B14" s="104"/>
      <c r="C14" s="58" t="s">
        <v>66</v>
      </c>
      <c r="D14" s="150" t="s">
        <v>67</v>
      </c>
      <c r="E14" s="100" t="s">
        <v>68</v>
      </c>
      <c r="F14" s="99">
        <v>2000</v>
      </c>
      <c r="G14" s="98"/>
    </row>
    <row r="15" spans="2:7" ht="72" x14ac:dyDescent="0.3">
      <c r="B15" s="104"/>
      <c r="C15" s="58" t="s">
        <v>69</v>
      </c>
      <c r="D15" s="151"/>
      <c r="E15" s="100" t="s">
        <v>70</v>
      </c>
      <c r="F15" s="99">
        <v>2000</v>
      </c>
      <c r="G15" s="98"/>
    </row>
    <row r="16" spans="2:7" ht="72" x14ac:dyDescent="0.3">
      <c r="B16" s="104"/>
      <c r="C16" s="58" t="s">
        <v>71</v>
      </c>
      <c r="D16" s="152"/>
      <c r="E16" s="102">
        <v>70</v>
      </c>
      <c r="F16" s="99">
        <v>2000</v>
      </c>
      <c r="G16" s="98"/>
    </row>
    <row r="17" spans="2:7" ht="57.6" x14ac:dyDescent="0.3">
      <c r="B17" s="97"/>
      <c r="C17" s="58" t="s">
        <v>72</v>
      </c>
      <c r="D17" s="69" t="s">
        <v>73</v>
      </c>
      <c r="E17" s="100" t="s">
        <v>74</v>
      </c>
      <c r="F17" s="99">
        <v>2000</v>
      </c>
      <c r="G17" s="98"/>
    </row>
    <row r="18" spans="2:7" ht="168.6" customHeight="1" x14ac:dyDescent="0.3">
      <c r="B18" s="105"/>
      <c r="C18" s="59" t="s">
        <v>75</v>
      </c>
      <c r="D18" s="106" t="s">
        <v>76</v>
      </c>
      <c r="E18" s="107"/>
      <c r="F18" s="108"/>
      <c r="G18" s="98"/>
    </row>
    <row r="19" spans="2:7" ht="21" customHeight="1" x14ac:dyDescent="0.3">
      <c r="B19" s="109"/>
      <c r="C19" s="110"/>
      <c r="D19" s="111"/>
      <c r="E19" s="112"/>
      <c r="F19" s="110"/>
      <c r="G19" s="113"/>
    </row>
  </sheetData>
  <mergeCells count="3">
    <mergeCell ref="C2:F2"/>
    <mergeCell ref="D14:D16"/>
    <mergeCell ref="D8:D12"/>
  </mergeCells>
  <pageMargins left="0.7" right="0.7" top="0.78740157499999996" bottom="0.78740157499999996"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56"/>
  <sheetViews>
    <sheetView topLeftCell="A5" zoomScale="110" zoomScaleNormal="110" workbookViewId="0">
      <selection activeCell="F13" sqref="F13"/>
    </sheetView>
  </sheetViews>
  <sheetFormatPr defaultRowHeight="13.2" x14ac:dyDescent="0.25"/>
  <cols>
    <col min="1" max="1" width="1.5546875" customWidth="1"/>
    <col min="2" max="2" width="2.5546875" customWidth="1"/>
    <col min="3" max="3" width="22" bestFit="1" customWidth="1"/>
    <col min="4" max="4" width="46.5546875" bestFit="1" customWidth="1"/>
    <col min="5" max="5" width="16" bestFit="1" customWidth="1"/>
    <col min="6" max="6" width="11.5546875" customWidth="1"/>
    <col min="7" max="7" width="20.5546875" customWidth="1"/>
    <col min="8" max="8" width="12.44140625" bestFit="1" customWidth="1"/>
    <col min="9" max="9" width="17" bestFit="1" customWidth="1"/>
    <col min="10" max="10" width="4.44140625" customWidth="1"/>
  </cols>
  <sheetData>
    <row r="1" spans="2:10" ht="8.85" customHeight="1" x14ac:dyDescent="0.25"/>
    <row r="2" spans="2:10" ht="25.8" x14ac:dyDescent="0.3">
      <c r="B2" s="114"/>
      <c r="C2" s="174" t="s">
        <v>77</v>
      </c>
      <c r="D2" s="174"/>
      <c r="E2" s="174"/>
      <c r="F2" s="174"/>
      <c r="G2" s="174"/>
      <c r="H2" s="174"/>
      <c r="I2" s="174"/>
      <c r="J2" s="115"/>
    </row>
    <row r="3" spans="2:10" ht="14.4" x14ac:dyDescent="0.3">
      <c r="B3" s="116"/>
      <c r="C3" s="17" t="s">
        <v>78</v>
      </c>
      <c r="D3" s="175" t="s">
        <v>79</v>
      </c>
      <c r="E3" s="176"/>
      <c r="F3" s="176"/>
      <c r="G3" s="18" t="s">
        <v>80</v>
      </c>
      <c r="H3" s="177" t="s">
        <v>81</v>
      </c>
      <c r="I3" s="176"/>
      <c r="J3" s="117"/>
    </row>
    <row r="4" spans="2:10" ht="18" x14ac:dyDescent="0.35">
      <c r="B4" s="116"/>
      <c r="C4" s="91">
        <v>1</v>
      </c>
      <c r="D4" s="157" t="s">
        <v>82</v>
      </c>
      <c r="E4" s="158"/>
      <c r="F4" s="158"/>
      <c r="G4" s="90">
        <f>G5+G6</f>
        <v>5425862.4000000004</v>
      </c>
      <c r="H4" s="159">
        <f>H5+H6</f>
        <v>1.4</v>
      </c>
      <c r="I4" s="160"/>
      <c r="J4" s="117"/>
    </row>
    <row r="5" spans="2:10" ht="18" x14ac:dyDescent="0.35">
      <c r="B5" s="116"/>
      <c r="C5" s="92" t="s">
        <v>83</v>
      </c>
      <c r="D5" s="157" t="s">
        <v>84</v>
      </c>
      <c r="E5" s="158"/>
      <c r="F5" s="158"/>
      <c r="G5" s="90">
        <f>G9+G16+G26</f>
        <v>3875616</v>
      </c>
      <c r="H5" s="159">
        <v>1</v>
      </c>
      <c r="I5" s="160"/>
      <c r="J5" s="117"/>
    </row>
    <row r="6" spans="2:10" ht="18" x14ac:dyDescent="0.35">
      <c r="B6" s="116"/>
      <c r="C6" s="92" t="s">
        <v>85</v>
      </c>
      <c r="D6" s="157" t="s">
        <v>86</v>
      </c>
      <c r="E6" s="158"/>
      <c r="F6" s="158"/>
      <c r="G6" s="90">
        <f>G33</f>
        <v>1550246.4000000001</v>
      </c>
      <c r="H6" s="159">
        <v>0.4</v>
      </c>
      <c r="I6" s="160"/>
      <c r="J6" s="117"/>
    </row>
    <row r="7" spans="2:10" ht="14.4" x14ac:dyDescent="0.3">
      <c r="B7" s="116"/>
      <c r="C7" s="161"/>
      <c r="D7" s="161"/>
      <c r="E7" s="161"/>
      <c r="F7" s="161"/>
      <c r="G7" s="161"/>
      <c r="H7" s="161"/>
      <c r="I7" s="161"/>
      <c r="J7" s="117"/>
    </row>
    <row r="8" spans="2:10" ht="14.4" x14ac:dyDescent="0.3">
      <c r="B8" s="116"/>
      <c r="C8" s="72" t="s">
        <v>83</v>
      </c>
      <c r="D8" s="169" t="s">
        <v>84</v>
      </c>
      <c r="E8" s="170"/>
      <c r="F8" s="171"/>
      <c r="G8" s="166">
        <f>G9+G16+G26</f>
        <v>3875616</v>
      </c>
      <c r="H8" s="167"/>
      <c r="I8" s="168"/>
      <c r="J8" s="117"/>
    </row>
    <row r="9" spans="2:10" ht="28.8" x14ac:dyDescent="0.3">
      <c r="B9" s="116"/>
      <c r="C9" s="73" t="s">
        <v>87</v>
      </c>
      <c r="D9" s="70" t="s">
        <v>88</v>
      </c>
      <c r="E9" s="19" t="s">
        <v>89</v>
      </c>
      <c r="F9" s="19" t="s">
        <v>90</v>
      </c>
      <c r="G9" s="20">
        <f>SUM(G10:G15)</f>
        <v>3875616</v>
      </c>
      <c r="H9" s="21" t="s">
        <v>91</v>
      </c>
      <c r="I9" s="22">
        <f>G9/G5</f>
        <v>1</v>
      </c>
      <c r="J9" s="117"/>
    </row>
    <row r="10" spans="2:10" ht="14.4" x14ac:dyDescent="0.3">
      <c r="B10" s="116"/>
      <c r="C10" s="23" t="s">
        <v>92</v>
      </c>
      <c r="D10" s="24" t="s">
        <v>93</v>
      </c>
      <c r="E10" s="41">
        <v>53828</v>
      </c>
      <c r="F10" s="25">
        <v>36</v>
      </c>
      <c r="G10" s="26">
        <f>E10*F10</f>
        <v>1937808</v>
      </c>
      <c r="H10" s="118"/>
      <c r="I10" s="119"/>
      <c r="J10" s="117"/>
    </row>
    <row r="11" spans="2:10" ht="14.4" x14ac:dyDescent="0.3">
      <c r="B11" s="116"/>
      <c r="C11" s="23" t="s">
        <v>94</v>
      </c>
      <c r="D11" s="24" t="s">
        <v>95</v>
      </c>
      <c r="E11" s="94">
        <v>53828</v>
      </c>
      <c r="F11" s="25">
        <v>36</v>
      </c>
      <c r="G11" s="26">
        <f>E11*F11</f>
        <v>1937808</v>
      </c>
      <c r="H11" s="118"/>
      <c r="I11" s="119"/>
      <c r="J11" s="117"/>
    </row>
    <row r="12" spans="2:10" ht="14.4" x14ac:dyDescent="0.3">
      <c r="B12" s="116"/>
      <c r="C12" s="23" t="s">
        <v>96</v>
      </c>
      <c r="D12" s="28"/>
      <c r="E12" s="29"/>
      <c r="F12" s="25"/>
      <c r="G12" s="27"/>
      <c r="H12" s="118"/>
      <c r="I12" s="119"/>
      <c r="J12" s="117"/>
    </row>
    <row r="13" spans="2:10" ht="14.4" x14ac:dyDescent="0.3">
      <c r="B13" s="116"/>
      <c r="C13" s="23" t="s">
        <v>97</v>
      </c>
      <c r="D13" s="28"/>
      <c r="E13" s="29"/>
      <c r="F13" s="25"/>
      <c r="G13" s="27"/>
      <c r="H13" s="42"/>
      <c r="I13" s="119"/>
      <c r="J13" s="117"/>
    </row>
    <row r="14" spans="2:10" ht="14.4" x14ac:dyDescent="0.3">
      <c r="B14" s="116"/>
      <c r="C14" s="44" t="s">
        <v>98</v>
      </c>
      <c r="D14" s="43"/>
      <c r="E14" s="120"/>
      <c r="F14" s="121"/>
      <c r="G14" s="26"/>
      <c r="H14" s="30"/>
      <c r="I14" s="119"/>
      <c r="J14" s="117"/>
    </row>
    <row r="15" spans="2:10" ht="14.4" x14ac:dyDescent="0.3">
      <c r="B15" s="116"/>
      <c r="C15" s="44"/>
      <c r="D15" s="43"/>
      <c r="E15" s="120"/>
      <c r="F15" s="121"/>
      <c r="G15" s="26"/>
      <c r="H15" s="30"/>
      <c r="I15" s="119"/>
      <c r="J15" s="117"/>
    </row>
    <row r="16" spans="2:10" ht="28.8" x14ac:dyDescent="0.3">
      <c r="B16" s="116"/>
      <c r="C16" s="74" t="s">
        <v>99</v>
      </c>
      <c r="D16" s="70" t="s">
        <v>100</v>
      </c>
      <c r="E16" s="19" t="s">
        <v>89</v>
      </c>
      <c r="F16" s="19" t="s">
        <v>90</v>
      </c>
      <c r="G16" s="31">
        <f>SUM(G17:G25)</f>
        <v>0</v>
      </c>
      <c r="H16" s="32"/>
      <c r="I16" s="22">
        <f>G16/G5</f>
        <v>0</v>
      </c>
      <c r="J16" s="117"/>
    </row>
    <row r="17" spans="2:10" ht="14.4" x14ac:dyDescent="0.3">
      <c r="B17" s="116"/>
      <c r="C17" s="122" t="s">
        <v>101</v>
      </c>
      <c r="D17" s="44"/>
      <c r="E17" s="123"/>
      <c r="F17" s="124"/>
      <c r="G17" s="33"/>
      <c r="H17" s="118"/>
      <c r="I17" s="119"/>
      <c r="J17" s="117"/>
    </row>
    <row r="18" spans="2:10" ht="14.4" x14ac:dyDescent="0.3">
      <c r="B18" s="116"/>
      <c r="C18" s="122" t="s">
        <v>102</v>
      </c>
      <c r="D18" s="44"/>
      <c r="E18" s="123"/>
      <c r="F18" s="124"/>
      <c r="G18" s="33"/>
      <c r="H18" s="118"/>
      <c r="I18" s="119"/>
      <c r="J18" s="117"/>
    </row>
    <row r="19" spans="2:10" ht="14.4" x14ac:dyDescent="0.3">
      <c r="B19" s="116"/>
      <c r="C19" s="122" t="s">
        <v>103</v>
      </c>
      <c r="D19" s="44"/>
      <c r="E19" s="123"/>
      <c r="F19" s="124"/>
      <c r="G19" s="33"/>
      <c r="H19" s="118"/>
      <c r="I19" s="119"/>
      <c r="J19" s="117"/>
    </row>
    <row r="20" spans="2:10" ht="14.4" x14ac:dyDescent="0.3">
      <c r="B20" s="116"/>
      <c r="C20" s="122" t="s">
        <v>104</v>
      </c>
      <c r="D20" s="44"/>
      <c r="E20" s="123"/>
      <c r="F20" s="124"/>
      <c r="G20" s="33"/>
      <c r="H20" s="118"/>
      <c r="I20" s="119"/>
      <c r="J20" s="117"/>
    </row>
    <row r="21" spans="2:10" ht="14.4" x14ac:dyDescent="0.3">
      <c r="B21" s="116"/>
      <c r="C21" s="122" t="s">
        <v>105</v>
      </c>
      <c r="D21" s="44"/>
      <c r="E21" s="123"/>
      <c r="F21" s="124"/>
      <c r="G21" s="33"/>
      <c r="H21" s="118"/>
      <c r="I21" s="119"/>
      <c r="J21" s="117"/>
    </row>
    <row r="22" spans="2:10" ht="14.4" x14ac:dyDescent="0.3">
      <c r="B22" s="116"/>
      <c r="C22" s="122"/>
      <c r="D22" s="44"/>
      <c r="E22" s="123"/>
      <c r="F22" s="124"/>
      <c r="G22" s="33"/>
      <c r="H22" s="118"/>
      <c r="I22" s="119"/>
      <c r="J22" s="117"/>
    </row>
    <row r="23" spans="2:10" ht="14.4" x14ac:dyDescent="0.3">
      <c r="B23" s="116"/>
      <c r="C23" s="122"/>
      <c r="D23" s="44"/>
      <c r="E23" s="123"/>
      <c r="F23" s="124"/>
      <c r="G23" s="33"/>
      <c r="H23" s="118"/>
      <c r="I23" s="119"/>
      <c r="J23" s="117"/>
    </row>
    <row r="24" spans="2:10" ht="14.4" x14ac:dyDescent="0.3">
      <c r="B24" s="116"/>
      <c r="C24" s="122"/>
      <c r="D24" s="44"/>
      <c r="E24" s="123"/>
      <c r="F24" s="124"/>
      <c r="G24" s="33"/>
      <c r="H24" s="118"/>
      <c r="I24" s="119"/>
      <c r="J24" s="117"/>
    </row>
    <row r="25" spans="2:10" ht="14.4" x14ac:dyDescent="0.3">
      <c r="B25" s="116"/>
      <c r="C25" s="122"/>
      <c r="D25" s="125"/>
      <c r="E25" s="126"/>
      <c r="F25" s="127"/>
      <c r="G25" s="128"/>
      <c r="H25" s="30"/>
      <c r="I25" s="119"/>
      <c r="J25" s="117"/>
    </row>
    <row r="26" spans="2:10" ht="28.8" x14ac:dyDescent="0.3">
      <c r="B26" s="116"/>
      <c r="C26" s="74" t="s">
        <v>106</v>
      </c>
      <c r="D26" s="71" t="s">
        <v>107</v>
      </c>
      <c r="E26" s="19" t="s">
        <v>89</v>
      </c>
      <c r="F26" s="19" t="s">
        <v>90</v>
      </c>
      <c r="G26" s="34">
        <f>SUM(G27:G32)</f>
        <v>0</v>
      </c>
      <c r="H26" s="32"/>
      <c r="I26" s="22">
        <f>G26/G5</f>
        <v>0</v>
      </c>
      <c r="J26" s="117"/>
    </row>
    <row r="27" spans="2:10" ht="14.4" x14ac:dyDescent="0.3">
      <c r="B27" s="116"/>
      <c r="C27" s="35" t="s">
        <v>108</v>
      </c>
      <c r="D27" s="36"/>
      <c r="E27" s="129"/>
      <c r="F27" s="37"/>
      <c r="G27" s="38"/>
      <c r="H27" s="118"/>
      <c r="I27" s="130"/>
      <c r="J27" s="117"/>
    </row>
    <row r="28" spans="2:10" ht="14.4" x14ac:dyDescent="0.3">
      <c r="B28" s="116"/>
      <c r="C28" s="35" t="s">
        <v>109</v>
      </c>
      <c r="D28" s="28"/>
      <c r="E28" s="29"/>
      <c r="F28" s="25"/>
      <c r="G28" s="38"/>
      <c r="H28" s="118"/>
      <c r="I28" s="130"/>
      <c r="J28" s="117"/>
    </row>
    <row r="29" spans="2:10" ht="14.4" x14ac:dyDescent="0.3">
      <c r="B29" s="116"/>
      <c r="C29" s="35" t="s">
        <v>110</v>
      </c>
      <c r="D29" s="28"/>
      <c r="E29" s="29"/>
      <c r="F29" s="25"/>
      <c r="G29" s="38"/>
      <c r="H29" s="118"/>
      <c r="I29" s="130"/>
      <c r="J29" s="117"/>
    </row>
    <row r="30" spans="2:10" ht="14.4" x14ac:dyDescent="0.3">
      <c r="B30" s="116"/>
      <c r="C30" s="35"/>
      <c r="D30" s="28"/>
      <c r="E30" s="29"/>
      <c r="F30" s="25"/>
      <c r="G30" s="38"/>
      <c r="H30" s="118"/>
      <c r="I30" s="130"/>
      <c r="J30" s="117"/>
    </row>
    <row r="31" spans="2:10" ht="14.4" x14ac:dyDescent="0.3">
      <c r="B31" s="116"/>
      <c r="C31" s="131"/>
      <c r="D31" s="39"/>
      <c r="E31" s="132"/>
      <c r="F31" s="133"/>
      <c r="G31" s="134"/>
      <c r="H31" s="30"/>
      <c r="I31" s="130"/>
      <c r="J31" s="117"/>
    </row>
    <row r="32" spans="2:10" ht="14.4" x14ac:dyDescent="0.3">
      <c r="B32" s="116"/>
      <c r="C32" s="125"/>
      <c r="D32" s="40"/>
      <c r="E32" s="135"/>
      <c r="F32" s="136"/>
      <c r="G32" s="134"/>
      <c r="H32" s="30"/>
      <c r="I32" s="130"/>
      <c r="J32" s="117"/>
    </row>
    <row r="33" spans="2:10" ht="14.4" x14ac:dyDescent="0.3">
      <c r="B33" s="116"/>
      <c r="C33" s="74" t="s">
        <v>85</v>
      </c>
      <c r="D33" s="163" t="s">
        <v>86</v>
      </c>
      <c r="E33" s="163"/>
      <c r="F33" s="163"/>
      <c r="G33" s="162">
        <f>G5*0.4</f>
        <v>1550246.4000000001</v>
      </c>
      <c r="H33" s="162"/>
      <c r="I33" s="162"/>
      <c r="J33" s="117"/>
    </row>
    <row r="34" spans="2:10" ht="14.4" x14ac:dyDescent="0.3">
      <c r="B34" s="116"/>
      <c r="C34" s="137"/>
      <c r="D34" s="137"/>
      <c r="E34" s="137"/>
      <c r="F34" s="137"/>
      <c r="G34" s="137"/>
      <c r="H34" s="137"/>
      <c r="I34" s="137"/>
      <c r="J34" s="117"/>
    </row>
    <row r="35" spans="2:10" ht="313.35000000000002" customHeight="1" x14ac:dyDescent="0.3">
      <c r="B35" s="116"/>
      <c r="C35" s="164" t="s">
        <v>111</v>
      </c>
      <c r="D35" s="164"/>
      <c r="E35" s="164"/>
      <c r="F35" s="164"/>
      <c r="G35" s="164"/>
      <c r="H35" s="164"/>
      <c r="I35" s="164"/>
      <c r="J35" s="117"/>
    </row>
    <row r="36" spans="2:10" ht="194.85" customHeight="1" x14ac:dyDescent="0.3">
      <c r="B36" s="116"/>
      <c r="C36" s="164" t="s">
        <v>112</v>
      </c>
      <c r="D36" s="164"/>
      <c r="E36" s="164"/>
      <c r="F36" s="164"/>
      <c r="G36" s="164"/>
      <c r="H36" s="164"/>
      <c r="I36" s="164"/>
      <c r="J36" s="117"/>
    </row>
    <row r="37" spans="2:10" ht="14.4" x14ac:dyDescent="0.3">
      <c r="B37" s="116"/>
      <c r="C37" s="137"/>
      <c r="D37" s="137"/>
      <c r="E37" s="137"/>
      <c r="F37" s="137"/>
      <c r="G37" s="137"/>
      <c r="H37" s="137"/>
      <c r="I37" s="137"/>
      <c r="J37" s="117"/>
    </row>
    <row r="38" spans="2:10" ht="14.4" x14ac:dyDescent="0.3">
      <c r="B38" s="84"/>
      <c r="C38" s="165" t="s">
        <v>113</v>
      </c>
      <c r="D38" s="165"/>
      <c r="E38" s="165"/>
      <c r="F38" s="89"/>
      <c r="G38" s="172" t="s">
        <v>114</v>
      </c>
      <c r="H38" s="173"/>
      <c r="I38" s="46" t="s">
        <v>115</v>
      </c>
      <c r="J38" s="117"/>
    </row>
    <row r="39" spans="2:10" ht="28.8" x14ac:dyDescent="0.3">
      <c r="B39" s="84"/>
      <c r="C39" s="75" t="s">
        <v>116</v>
      </c>
      <c r="D39" s="46" t="s">
        <v>117</v>
      </c>
      <c r="E39" s="76" t="s">
        <v>118</v>
      </c>
      <c r="F39" s="86"/>
      <c r="G39" s="47" t="s">
        <v>119</v>
      </c>
      <c r="H39" s="49">
        <v>40170</v>
      </c>
      <c r="I39" s="50">
        <v>1</v>
      </c>
      <c r="J39" s="117"/>
    </row>
    <row r="40" spans="2:10" ht="28.8" x14ac:dyDescent="0.3">
      <c r="B40" s="84"/>
      <c r="C40" s="77" t="s">
        <v>120</v>
      </c>
      <c r="D40" s="78">
        <v>0.05</v>
      </c>
      <c r="E40" s="79">
        <f>G5*0.05</f>
        <v>193780.80000000002</v>
      </c>
      <c r="F40" s="86"/>
      <c r="G40" s="47" t="s">
        <v>121</v>
      </c>
      <c r="H40" s="81">
        <f>H39*I39</f>
        <v>40170</v>
      </c>
      <c r="I40" s="87"/>
      <c r="J40" s="117"/>
    </row>
    <row r="41" spans="2:10" ht="14.4" x14ac:dyDescent="0.3">
      <c r="B41" s="84"/>
      <c r="C41" s="77" t="s">
        <v>122</v>
      </c>
      <c r="D41" s="78">
        <v>0.1</v>
      </c>
      <c r="E41" s="79">
        <f>G6*0.1</f>
        <v>155024.64000000001</v>
      </c>
      <c r="F41" s="86"/>
      <c r="G41" s="154" t="s">
        <v>123</v>
      </c>
      <c r="H41" s="156">
        <f>H40*0.34</f>
        <v>13657.800000000001</v>
      </c>
      <c r="I41" s="87"/>
      <c r="J41" s="117"/>
    </row>
    <row r="42" spans="2:10" ht="14.4" x14ac:dyDescent="0.3">
      <c r="B42" s="84"/>
      <c r="C42" s="77" t="s">
        <v>124</v>
      </c>
      <c r="D42" s="78">
        <v>0.05</v>
      </c>
      <c r="E42" s="79">
        <f>G5*0.05</f>
        <v>193780.80000000002</v>
      </c>
      <c r="F42" s="86"/>
      <c r="G42" s="155"/>
      <c r="H42" s="156"/>
      <c r="I42" s="87"/>
      <c r="J42" s="117"/>
    </row>
    <row r="43" spans="2:10" ht="14.4" x14ac:dyDescent="0.3">
      <c r="B43" s="84"/>
      <c r="C43" s="137"/>
      <c r="D43" s="137"/>
      <c r="E43" s="137"/>
      <c r="F43" s="137"/>
      <c r="G43" s="80" t="s">
        <v>125</v>
      </c>
      <c r="H43" s="82">
        <f>H41+H40</f>
        <v>53827.8</v>
      </c>
      <c r="I43" s="87"/>
      <c r="J43" s="117"/>
    </row>
    <row r="44" spans="2:10" ht="14.4" x14ac:dyDescent="0.3">
      <c r="B44" s="84"/>
      <c r="C44" s="137"/>
      <c r="D44" s="137"/>
      <c r="E44" s="137"/>
      <c r="F44" s="137"/>
      <c r="G44" s="137"/>
      <c r="H44" s="137"/>
      <c r="I44" s="137"/>
      <c r="J44" s="117"/>
    </row>
    <row r="45" spans="2:10" ht="14.4" x14ac:dyDescent="0.3">
      <c r="B45" s="84"/>
      <c r="C45" s="86"/>
      <c r="D45" s="86"/>
      <c r="E45" s="86"/>
      <c r="F45" s="137"/>
      <c r="G45" s="47" t="s">
        <v>126</v>
      </c>
      <c r="H45" s="48">
        <v>450</v>
      </c>
      <c r="I45" s="137"/>
      <c r="J45" s="117"/>
    </row>
    <row r="46" spans="2:10" ht="14.4" x14ac:dyDescent="0.3">
      <c r="B46" s="84"/>
      <c r="C46" s="86"/>
      <c r="D46" s="86"/>
      <c r="E46" s="86"/>
      <c r="F46" s="137"/>
      <c r="G46" s="47" t="s">
        <v>127</v>
      </c>
      <c r="H46" s="51">
        <v>20</v>
      </c>
      <c r="I46" s="137"/>
      <c r="J46" s="117"/>
    </row>
    <row r="47" spans="2:10" ht="14.4" x14ac:dyDescent="0.3">
      <c r="B47" s="84"/>
      <c r="C47" s="86"/>
      <c r="D47" s="86"/>
      <c r="E47" s="86"/>
      <c r="F47" s="137"/>
      <c r="G47" s="47" t="s">
        <v>128</v>
      </c>
      <c r="H47" s="83">
        <f>H45*H46</f>
        <v>9000</v>
      </c>
      <c r="I47" s="137"/>
      <c r="J47" s="117"/>
    </row>
    <row r="48" spans="2:10" ht="14.4" x14ac:dyDescent="0.3">
      <c r="B48" s="84"/>
      <c r="C48" s="86"/>
      <c r="D48" s="86"/>
      <c r="E48" s="86"/>
      <c r="F48" s="137"/>
      <c r="G48" s="47" t="s">
        <v>129</v>
      </c>
      <c r="H48" s="83">
        <f>IF(H47&gt;2500,H47*0.34,0)</f>
        <v>3060</v>
      </c>
      <c r="I48" s="137"/>
      <c r="J48" s="117"/>
    </row>
    <row r="49" spans="2:10" ht="14.4" x14ac:dyDescent="0.3">
      <c r="B49" s="84"/>
      <c r="C49" s="86"/>
      <c r="D49" s="86"/>
      <c r="E49" s="86"/>
      <c r="F49" s="137"/>
      <c r="G49" s="80" t="s">
        <v>125</v>
      </c>
      <c r="H49" s="82">
        <f>H48+H47</f>
        <v>12060</v>
      </c>
      <c r="I49" s="137"/>
      <c r="J49" s="117"/>
    </row>
    <row r="50" spans="2:10" ht="14.4" x14ac:dyDescent="0.3">
      <c r="B50" s="84"/>
      <c r="C50" s="86"/>
      <c r="D50" s="86"/>
      <c r="E50" s="86"/>
      <c r="F50" s="137"/>
      <c r="G50" s="137"/>
      <c r="H50" s="137"/>
      <c r="I50" s="137"/>
      <c r="J50" s="117"/>
    </row>
    <row r="51" spans="2:10" ht="14.4" x14ac:dyDescent="0.3">
      <c r="B51" s="84"/>
      <c r="C51" s="87"/>
      <c r="D51" s="87"/>
      <c r="E51" s="87"/>
      <c r="F51" s="137"/>
      <c r="G51" s="47" t="s">
        <v>130</v>
      </c>
      <c r="H51" s="48">
        <v>450</v>
      </c>
      <c r="I51" s="137"/>
      <c r="J51" s="117"/>
    </row>
    <row r="52" spans="2:10" ht="14.4" x14ac:dyDescent="0.3">
      <c r="B52" s="84"/>
      <c r="C52" s="137"/>
      <c r="D52" s="137"/>
      <c r="E52" s="87"/>
      <c r="F52" s="137"/>
      <c r="G52" s="47" t="s">
        <v>127</v>
      </c>
      <c r="H52" s="51">
        <v>23</v>
      </c>
      <c r="I52" s="137"/>
      <c r="J52" s="117"/>
    </row>
    <row r="53" spans="2:10" ht="14.4" x14ac:dyDescent="0.3">
      <c r="B53" s="84"/>
      <c r="C53" s="137"/>
      <c r="D53" s="137"/>
      <c r="E53" s="87"/>
      <c r="F53" s="137"/>
      <c r="G53" s="47" t="s">
        <v>128</v>
      </c>
      <c r="H53" s="83">
        <f>H51*H52</f>
        <v>10350</v>
      </c>
      <c r="I53" s="137"/>
      <c r="J53" s="117"/>
    </row>
    <row r="54" spans="2:10" ht="14.4" x14ac:dyDescent="0.3">
      <c r="B54" s="84"/>
      <c r="C54" s="137"/>
      <c r="D54" s="137"/>
      <c r="E54" s="87"/>
      <c r="F54" s="137"/>
      <c r="G54" s="47" t="s">
        <v>129</v>
      </c>
      <c r="H54" s="83">
        <f>IF(H53&gt;10000,H53*0.34,0)</f>
        <v>3519.0000000000005</v>
      </c>
      <c r="I54" s="137"/>
      <c r="J54" s="117"/>
    </row>
    <row r="55" spans="2:10" ht="14.4" x14ac:dyDescent="0.3">
      <c r="B55" s="84"/>
      <c r="C55" s="137"/>
      <c r="D55" s="137"/>
      <c r="E55" s="87"/>
      <c r="F55" s="137"/>
      <c r="G55" s="80" t="s">
        <v>125</v>
      </c>
      <c r="H55" s="82">
        <f>H54+H53</f>
        <v>13869</v>
      </c>
      <c r="I55" s="137"/>
      <c r="J55" s="117"/>
    </row>
    <row r="56" spans="2:10" ht="14.4" x14ac:dyDescent="0.3">
      <c r="B56" s="85"/>
      <c r="C56" s="138"/>
      <c r="D56" s="138"/>
      <c r="E56" s="88"/>
      <c r="F56" s="138"/>
      <c r="G56" s="138"/>
      <c r="H56" s="138"/>
      <c r="I56" s="138"/>
      <c r="J56" s="139"/>
    </row>
  </sheetData>
  <mergeCells count="20">
    <mergeCell ref="D5:F5"/>
    <mergeCell ref="H5:I5"/>
    <mergeCell ref="C36:I36"/>
    <mergeCell ref="C2:I2"/>
    <mergeCell ref="D3:F3"/>
    <mergeCell ref="H3:I3"/>
    <mergeCell ref="D4:F4"/>
    <mergeCell ref="H4:I4"/>
    <mergeCell ref="G41:G42"/>
    <mergeCell ref="H41:H42"/>
    <mergeCell ref="D6:F6"/>
    <mergeCell ref="H6:I6"/>
    <mergeCell ref="C7:I7"/>
    <mergeCell ref="G33:I33"/>
    <mergeCell ref="D33:F33"/>
    <mergeCell ref="C35:I35"/>
    <mergeCell ref="C38:E38"/>
    <mergeCell ref="G8:I8"/>
    <mergeCell ref="D8:F8"/>
    <mergeCell ref="G38:H38"/>
  </mergeCells>
  <dataValidations count="2">
    <dataValidation allowBlank="1" showInputMessage="1" showErrorMessage="1" prompt="součet úvazků v PN je maximum" sqref="F32" xr:uid="{00000000-0002-0000-0100-000000000000}">
      <formula1>0</formula1>
      <formula2>0</formula2>
    </dataValidation>
    <dataValidation allowBlank="1" showInputMessage="1" showErrorMessage="1" prompt="vyplňte podle potřeb projektu, toto je příklad" sqref="D14:D15" xr:uid="{00000000-0002-0000-0100-000001000000}">
      <formula1>0</formula1>
      <formula2>0</formula2>
    </dataValidation>
  </dataValidations>
  <pageMargins left="0.7" right="0.7" top="0.78740157499999996" bottom="0.78740157499999996" header="0.3" footer="0.3"/>
  <pageSetup paperSize="9" orientation="portrait" verticalDpi="0" r:id="rId1"/>
  <ignoredErrors>
    <ignoredError sqref="C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03"/>
  <sheetViews>
    <sheetView topLeftCell="A70" workbookViewId="0">
      <selection activeCell="A90" sqref="A90"/>
    </sheetView>
  </sheetViews>
  <sheetFormatPr defaultRowHeight="13.2" x14ac:dyDescent="0.25"/>
  <cols>
    <col min="1" max="1" width="83.44140625" customWidth="1"/>
    <col min="3" max="3" width="18.44140625" bestFit="1" customWidth="1"/>
  </cols>
  <sheetData>
    <row r="1" spans="1:3" x14ac:dyDescent="0.25">
      <c r="A1" s="16" t="s">
        <v>131</v>
      </c>
      <c r="C1" s="16" t="s">
        <v>132</v>
      </c>
    </row>
    <row r="2" spans="1:3" x14ac:dyDescent="0.25">
      <c r="A2" t="s">
        <v>133</v>
      </c>
      <c r="C2" t="s">
        <v>134</v>
      </c>
    </row>
    <row r="3" spans="1:3" x14ac:dyDescent="0.25">
      <c r="A3" t="s">
        <v>22</v>
      </c>
      <c r="C3" t="s">
        <v>135</v>
      </c>
    </row>
    <row r="4" spans="1:3" x14ac:dyDescent="0.25">
      <c r="C4" t="s">
        <v>136</v>
      </c>
    </row>
    <row r="5" spans="1:3" ht="13.8" x14ac:dyDescent="0.25">
      <c r="A5" s="4" t="s">
        <v>137</v>
      </c>
      <c r="C5" t="s">
        <v>138</v>
      </c>
    </row>
    <row r="6" spans="1:3" ht="13.8" x14ac:dyDescent="0.25">
      <c r="A6" s="5" t="s">
        <v>139</v>
      </c>
      <c r="C6" t="s">
        <v>140</v>
      </c>
    </row>
    <row r="7" spans="1:3" ht="13.8" x14ac:dyDescent="0.25">
      <c r="A7" s="5" t="s">
        <v>141</v>
      </c>
      <c r="C7" t="s">
        <v>12</v>
      </c>
    </row>
    <row r="8" spans="1:3" ht="41.4" x14ac:dyDescent="0.25">
      <c r="A8" s="5" t="s">
        <v>7</v>
      </c>
      <c r="C8" t="s">
        <v>142</v>
      </c>
    </row>
    <row r="9" spans="1:3" ht="27.6" x14ac:dyDescent="0.25">
      <c r="A9" s="5" t="s">
        <v>143</v>
      </c>
      <c r="C9" t="s">
        <v>144</v>
      </c>
    </row>
    <row r="10" spans="1:3" ht="27.6" x14ac:dyDescent="0.25">
      <c r="A10" s="5" t="s">
        <v>145</v>
      </c>
      <c r="C10" t="s">
        <v>146</v>
      </c>
    </row>
    <row r="11" spans="1:3" ht="13.8" x14ac:dyDescent="0.25">
      <c r="A11" s="5" t="s">
        <v>147</v>
      </c>
      <c r="C11" t="s">
        <v>148</v>
      </c>
    </row>
    <row r="12" spans="1:3" ht="27.6" x14ac:dyDescent="0.25">
      <c r="A12" s="5" t="s">
        <v>149</v>
      </c>
      <c r="C12" t="s">
        <v>150</v>
      </c>
    </row>
    <row r="13" spans="1:3" ht="13.8" x14ac:dyDescent="0.25">
      <c r="A13" s="6"/>
      <c r="C13" t="s">
        <v>151</v>
      </c>
    </row>
    <row r="14" spans="1:3" ht="13.8" x14ac:dyDescent="0.25">
      <c r="A14" s="7" t="s">
        <v>152</v>
      </c>
      <c r="C14" t="s">
        <v>153</v>
      </c>
    </row>
    <row r="15" spans="1:3" ht="13.8" x14ac:dyDescent="0.25">
      <c r="A15" s="6" t="s">
        <v>154</v>
      </c>
      <c r="C15" t="s">
        <v>155</v>
      </c>
    </row>
    <row r="16" spans="1:3" ht="13.8" x14ac:dyDescent="0.25">
      <c r="A16" s="6" t="s">
        <v>14</v>
      </c>
    </row>
    <row r="17" spans="1:1" ht="13.8" x14ac:dyDescent="0.25">
      <c r="A17" s="8"/>
    </row>
    <row r="18" spans="1:1" ht="13.8" x14ac:dyDescent="0.25">
      <c r="A18" s="4" t="s">
        <v>156</v>
      </c>
    </row>
    <row r="19" spans="1:1" ht="13.8" x14ac:dyDescent="0.25">
      <c r="A19" s="8" t="s">
        <v>157</v>
      </c>
    </row>
    <row r="20" spans="1:1" ht="13.8" x14ac:dyDescent="0.25">
      <c r="A20" s="8" t="s">
        <v>158</v>
      </c>
    </row>
    <row r="21" spans="1:1" ht="13.8" x14ac:dyDescent="0.25">
      <c r="A21" s="8" t="s">
        <v>159</v>
      </c>
    </row>
    <row r="22" spans="1:1" ht="13.8" x14ac:dyDescent="0.25">
      <c r="A22" s="8"/>
    </row>
    <row r="23" spans="1:1" ht="13.8" x14ac:dyDescent="0.25">
      <c r="A23" s="4" t="s">
        <v>160</v>
      </c>
    </row>
    <row r="24" spans="1:1" ht="13.8" x14ac:dyDescent="0.25">
      <c r="A24" s="9" t="s">
        <v>161</v>
      </c>
    </row>
    <row r="25" spans="1:1" ht="13.8" x14ac:dyDescent="0.25">
      <c r="A25" s="10" t="s">
        <v>162</v>
      </c>
    </row>
    <row r="26" spans="1:1" ht="13.8" x14ac:dyDescent="0.25">
      <c r="A26" s="10" t="s">
        <v>163</v>
      </c>
    </row>
    <row r="27" spans="1:1" ht="13.8" x14ac:dyDescent="0.25">
      <c r="A27" s="8"/>
    </row>
    <row r="28" spans="1:1" ht="13.8" x14ac:dyDescent="0.25">
      <c r="A28" s="4" t="s">
        <v>164</v>
      </c>
    </row>
    <row r="29" spans="1:1" ht="13.8" x14ac:dyDescent="0.25">
      <c r="A29" s="8" t="s">
        <v>133</v>
      </c>
    </row>
    <row r="30" spans="1:1" ht="13.8" x14ac:dyDescent="0.25">
      <c r="A30" s="8" t="s">
        <v>22</v>
      </c>
    </row>
    <row r="31" spans="1:1" ht="13.8" x14ac:dyDescent="0.25">
      <c r="A31" s="8"/>
    </row>
    <row r="32" spans="1:1" ht="13.8" x14ac:dyDescent="0.25">
      <c r="A32" s="4" t="s">
        <v>165</v>
      </c>
    </row>
    <row r="33" spans="1:1" ht="13.8" x14ac:dyDescent="0.25">
      <c r="A33" s="10" t="s">
        <v>166</v>
      </c>
    </row>
    <row r="34" spans="1:1" ht="13.8" x14ac:dyDescent="0.25">
      <c r="A34" s="10" t="s">
        <v>167</v>
      </c>
    </row>
    <row r="35" spans="1:1" ht="13.8" x14ac:dyDescent="0.25">
      <c r="A35" s="10" t="s">
        <v>168</v>
      </c>
    </row>
    <row r="36" spans="1:1" ht="13.8" x14ac:dyDescent="0.25">
      <c r="A36" s="10" t="s">
        <v>169</v>
      </c>
    </row>
    <row r="37" spans="1:1" ht="13.8" x14ac:dyDescent="0.25">
      <c r="A37" s="10" t="s">
        <v>170</v>
      </c>
    </row>
    <row r="38" spans="1:1" ht="13.8" x14ac:dyDescent="0.25">
      <c r="A38" s="10" t="s">
        <v>171</v>
      </c>
    </row>
    <row r="39" spans="1:1" ht="13.8" x14ac:dyDescent="0.25">
      <c r="A39" s="10" t="s">
        <v>172</v>
      </c>
    </row>
    <row r="40" spans="1:1" ht="13.8" x14ac:dyDescent="0.25">
      <c r="A40" s="10" t="s">
        <v>173</v>
      </c>
    </row>
    <row r="41" spans="1:1" ht="13.8" x14ac:dyDescent="0.25">
      <c r="A41" s="10" t="s">
        <v>174</v>
      </c>
    </row>
    <row r="42" spans="1:1" ht="13.8" x14ac:dyDescent="0.25">
      <c r="A42" s="10" t="s">
        <v>175</v>
      </c>
    </row>
    <row r="43" spans="1:1" ht="13.8" x14ac:dyDescent="0.25">
      <c r="A43" s="10" t="s">
        <v>176</v>
      </c>
    </row>
    <row r="44" spans="1:1" ht="13.8" x14ac:dyDescent="0.25">
      <c r="A44" s="10" t="s">
        <v>177</v>
      </c>
    </row>
    <row r="45" spans="1:1" ht="13.8" x14ac:dyDescent="0.25">
      <c r="A45" s="10" t="s">
        <v>178</v>
      </c>
    </row>
    <row r="46" spans="1:1" ht="13.8" x14ac:dyDescent="0.25">
      <c r="A46" s="10"/>
    </row>
    <row r="47" spans="1:1" ht="13.8" x14ac:dyDescent="0.25">
      <c r="A47" s="11" t="s">
        <v>179</v>
      </c>
    </row>
    <row r="48" spans="1:1" ht="13.8" x14ac:dyDescent="0.25">
      <c r="A48" s="10" t="s">
        <v>169</v>
      </c>
    </row>
    <row r="49" spans="1:1" ht="13.8" x14ac:dyDescent="0.25">
      <c r="A49" s="10" t="s">
        <v>170</v>
      </c>
    </row>
    <row r="50" spans="1:1" ht="13.8" x14ac:dyDescent="0.25">
      <c r="A50" s="10" t="s">
        <v>171</v>
      </c>
    </row>
    <row r="51" spans="1:1" ht="13.8" x14ac:dyDescent="0.25">
      <c r="A51" s="10" t="s">
        <v>172</v>
      </c>
    </row>
    <row r="52" spans="1:1" ht="13.8" x14ac:dyDescent="0.25">
      <c r="A52" s="10" t="s">
        <v>173</v>
      </c>
    </row>
    <row r="53" spans="1:1" ht="13.8" x14ac:dyDescent="0.25">
      <c r="A53" s="10" t="s">
        <v>174</v>
      </c>
    </row>
    <row r="54" spans="1:1" ht="13.8" x14ac:dyDescent="0.25">
      <c r="A54" s="10" t="s">
        <v>175</v>
      </c>
    </row>
    <row r="55" spans="1:1" ht="13.8" x14ac:dyDescent="0.25">
      <c r="A55" s="10" t="s">
        <v>176</v>
      </c>
    </row>
    <row r="56" spans="1:1" ht="13.8" x14ac:dyDescent="0.25">
      <c r="A56" s="10" t="s">
        <v>177</v>
      </c>
    </row>
    <row r="57" spans="1:1" ht="13.8" x14ac:dyDescent="0.25">
      <c r="A57" s="10" t="s">
        <v>178</v>
      </c>
    </row>
    <row r="58" spans="1:1" ht="13.8" x14ac:dyDescent="0.25">
      <c r="A58" s="10" t="s">
        <v>180</v>
      </c>
    </row>
    <row r="59" spans="1:1" ht="13.8" x14ac:dyDescent="0.25">
      <c r="A59" s="10" t="s">
        <v>181</v>
      </c>
    </row>
    <row r="60" spans="1:1" ht="13.8" x14ac:dyDescent="0.25">
      <c r="A60" s="10" t="s">
        <v>182</v>
      </c>
    </row>
    <row r="61" spans="1:1" ht="13.8" x14ac:dyDescent="0.25">
      <c r="A61" s="10"/>
    </row>
    <row r="62" spans="1:1" ht="13.8" x14ac:dyDescent="0.25">
      <c r="A62" s="10" t="s">
        <v>183</v>
      </c>
    </row>
    <row r="63" spans="1:1" ht="13.8" x14ac:dyDescent="0.25">
      <c r="A63" s="10" t="s">
        <v>133</v>
      </c>
    </row>
    <row r="64" spans="1:1" ht="13.8" x14ac:dyDescent="0.25">
      <c r="A64" s="10" t="s">
        <v>22</v>
      </c>
    </row>
    <row r="65" spans="1:1" ht="13.8" x14ac:dyDescent="0.25">
      <c r="A65" s="10"/>
    </row>
    <row r="66" spans="1:1" ht="13.8" x14ac:dyDescent="0.25">
      <c r="A66" s="11" t="s">
        <v>184</v>
      </c>
    </row>
    <row r="67" spans="1:1" ht="13.8" x14ac:dyDescent="0.25">
      <c r="A67" s="6" t="s">
        <v>24</v>
      </c>
    </row>
    <row r="68" spans="1:1" ht="13.8" x14ac:dyDescent="0.25">
      <c r="A68" s="6" t="s">
        <v>25</v>
      </c>
    </row>
    <row r="69" spans="1:1" ht="13.8" x14ac:dyDescent="0.25">
      <c r="A69" s="6" t="s">
        <v>26</v>
      </c>
    </row>
    <row r="70" spans="1:1" ht="13.8" x14ac:dyDescent="0.25">
      <c r="A70" s="6" t="s">
        <v>27</v>
      </c>
    </row>
    <row r="71" spans="1:1" ht="13.8" x14ac:dyDescent="0.25">
      <c r="A71" s="6" t="s">
        <v>28</v>
      </c>
    </row>
    <row r="72" spans="1:1" ht="13.8" x14ac:dyDescent="0.25">
      <c r="A72" s="6" t="s">
        <v>29</v>
      </c>
    </row>
    <row r="73" spans="1:1" ht="13.8" x14ac:dyDescent="0.25">
      <c r="A73" s="6" t="s">
        <v>30</v>
      </c>
    </row>
    <row r="74" spans="1:1" ht="13.8" x14ac:dyDescent="0.25">
      <c r="A74" s="6" t="s">
        <v>31</v>
      </c>
    </row>
    <row r="75" spans="1:1" ht="13.8" x14ac:dyDescent="0.25">
      <c r="A75" s="6"/>
    </row>
    <row r="76" spans="1:1" x14ac:dyDescent="0.25">
      <c r="A76" s="12"/>
    </row>
    <row r="77" spans="1:1" x14ac:dyDescent="0.25">
      <c r="A77" s="12"/>
    </row>
    <row r="78" spans="1:1" ht="14.4" x14ac:dyDescent="0.3">
      <c r="A78" s="13" t="s">
        <v>185</v>
      </c>
    </row>
    <row r="79" spans="1:1" x14ac:dyDescent="0.25">
      <c r="A79" s="12" t="s">
        <v>186</v>
      </c>
    </row>
    <row r="80" spans="1:1" x14ac:dyDescent="0.25">
      <c r="A80" s="12" t="s">
        <v>187</v>
      </c>
    </row>
    <row r="81" spans="1:1" x14ac:dyDescent="0.25">
      <c r="A81" s="12" t="s">
        <v>188</v>
      </c>
    </row>
    <row r="82" spans="1:1" x14ac:dyDescent="0.25">
      <c r="A82" s="12" t="s">
        <v>189</v>
      </c>
    </row>
    <row r="83" spans="1:1" x14ac:dyDescent="0.25">
      <c r="A83" s="12" t="s">
        <v>190</v>
      </c>
    </row>
    <row r="84" spans="1:1" x14ac:dyDescent="0.25">
      <c r="A84" s="12" t="s">
        <v>191</v>
      </c>
    </row>
    <row r="85" spans="1:1" x14ac:dyDescent="0.25">
      <c r="A85" s="12"/>
    </row>
    <row r="86" spans="1:1" x14ac:dyDescent="0.25">
      <c r="A86" s="12" t="s">
        <v>192</v>
      </c>
    </row>
    <row r="88" spans="1:1" ht="13.8" x14ac:dyDescent="0.25">
      <c r="A88" s="14" t="s">
        <v>193</v>
      </c>
    </row>
    <row r="89" spans="1:1" ht="13.8" x14ac:dyDescent="0.3">
      <c r="A89" s="15" t="s">
        <v>194</v>
      </c>
    </row>
    <row r="90" spans="1:1" ht="27.6" x14ac:dyDescent="0.25">
      <c r="A90" s="14" t="s">
        <v>195</v>
      </c>
    </row>
    <row r="91" spans="1:1" ht="27.6" x14ac:dyDescent="0.25">
      <c r="A91" s="14" t="s">
        <v>196</v>
      </c>
    </row>
    <row r="92" spans="1:1" x14ac:dyDescent="0.25">
      <c r="A92" s="12"/>
    </row>
    <row r="93" spans="1:1" x14ac:dyDescent="0.25">
      <c r="A93" s="12"/>
    </row>
    <row r="94" spans="1:1" x14ac:dyDescent="0.25">
      <c r="A94" s="12"/>
    </row>
    <row r="95" spans="1:1" x14ac:dyDescent="0.25">
      <c r="A95" s="12"/>
    </row>
    <row r="96" spans="1:1" x14ac:dyDescent="0.25">
      <c r="A96" s="12"/>
    </row>
    <row r="97" spans="1:1" x14ac:dyDescent="0.25">
      <c r="A97" s="12"/>
    </row>
    <row r="98" spans="1:1" x14ac:dyDescent="0.25">
      <c r="A98" s="12"/>
    </row>
    <row r="99" spans="1:1" x14ac:dyDescent="0.25">
      <c r="A99" s="12"/>
    </row>
    <row r="100" spans="1:1" x14ac:dyDescent="0.25">
      <c r="A100" s="12"/>
    </row>
    <row r="101" spans="1:1" x14ac:dyDescent="0.25">
      <c r="A101" s="12"/>
    </row>
    <row r="102" spans="1:1" x14ac:dyDescent="0.25">
      <c r="A102" s="12"/>
    </row>
    <row r="103" spans="1:1" x14ac:dyDescent="0.25">
      <c r="A103" s="12"/>
    </row>
  </sheetData>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E88DF78E42ECF4AB6998467BA3FBD78" ma:contentTypeVersion="18" ma:contentTypeDescription="Vytvoří nový dokument" ma:contentTypeScope="" ma:versionID="bfefff8f70225dbfdc86cdc5f688e50a">
  <xsd:schema xmlns:xsd="http://www.w3.org/2001/XMLSchema" xmlns:xs="http://www.w3.org/2001/XMLSchema" xmlns:p="http://schemas.microsoft.com/office/2006/metadata/properties" xmlns:ns2="79ae9d87-fc8b-4f52-930e-3ffaa73410ba" xmlns:ns3="4a6ad396-b98e-4343-a347-9571cde5a4c5" targetNamespace="http://schemas.microsoft.com/office/2006/metadata/properties" ma:root="true" ma:fieldsID="bac7f043caaa11148851060ea8cffd11" ns2:_="" ns3:_="">
    <xsd:import namespace="79ae9d87-fc8b-4f52-930e-3ffaa73410ba"/>
    <xsd:import namespace="4a6ad396-b98e-4343-a347-9571cde5a4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ae9d87-fc8b-4f52-930e-3ffaa7341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6ad396-b98e-4343-a347-9571cde5a4c5" elementFormDefault="qualified">
    <xsd:import namespace="http://schemas.microsoft.com/office/2006/documentManagement/types"/>
    <xsd:import namespace="http://schemas.microsoft.com/office/infopath/2007/PartnerControls"/>
    <xsd:element name="SharedWithUsers" ma:index="17"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34bfed0e-8419-4b1c-aaac-ef814858a1a0}" ma:internalName="TaxCatchAll" ma:showField="CatchAllData" ma:web="4a6ad396-b98e-4343-a347-9571cde5a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ae9d87-fc8b-4f52-930e-3ffaa73410ba">
      <Terms xmlns="http://schemas.microsoft.com/office/infopath/2007/PartnerControls"/>
    </lcf76f155ced4ddcb4097134ff3c332f>
    <TaxCatchAll xmlns="4a6ad396-b98e-4343-a347-9571cde5a4c5" xsi:nil="true"/>
  </documentManagement>
</p:properties>
</file>

<file path=customXml/itemProps1.xml><?xml version="1.0" encoding="utf-8"?>
<ds:datastoreItem xmlns:ds="http://schemas.openxmlformats.org/officeDocument/2006/customXml" ds:itemID="{CE719BD5-F8C1-4144-8608-21456B4DDE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ae9d87-fc8b-4f52-930e-3ffaa73410ba"/>
    <ds:schemaRef ds:uri="4a6ad396-b98e-4343-a347-9571cde5a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105E07-AD60-42D2-8398-B859B772F10E}">
  <ds:schemaRefs>
    <ds:schemaRef ds:uri="http://schemas.microsoft.com/sharepoint/v3/contenttype/forms"/>
  </ds:schemaRefs>
</ds:datastoreItem>
</file>

<file path=customXml/itemProps3.xml><?xml version="1.0" encoding="utf-8"?>
<ds:datastoreItem xmlns:ds="http://schemas.openxmlformats.org/officeDocument/2006/customXml" ds:itemID="{368DABB3-DCFF-4434-BB29-E7D3DF703505}">
  <ds:schemaRefs>
    <ds:schemaRef ds:uri="http://schemas.microsoft.com/office/2006/metadata/properties"/>
    <ds:schemaRef ds:uri="http://schemas.microsoft.com/office/infopath/2007/PartnerControls"/>
    <ds:schemaRef ds:uri="79ae9d87-fc8b-4f52-930e-3ffaa73410ba"/>
    <ds:schemaRef ds:uri="4a6ad396-b98e-4343-a347-9571cde5a4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Projektová fiše</vt:lpstr>
      <vt:lpstr>Základ projektové žádosti</vt:lpstr>
      <vt:lpstr>Rozpočet</vt:lpstr>
      <vt:lpstr>data</vt:lpstr>
    </vt:vector>
  </TitlesOfParts>
  <Manager/>
  <Company>Ministerstvo pro místní rozvoj</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Plischke Pavla</dc:creator>
  <cp:keywords/>
  <dc:description/>
  <cp:lastModifiedBy>Legnerová Monika</cp:lastModifiedBy>
  <cp:revision/>
  <cp:lastPrinted>2024-06-06T06:58:56Z</cp:lastPrinted>
  <dcterms:created xsi:type="dcterms:W3CDTF">2022-04-07T12:40:24Z</dcterms:created>
  <dcterms:modified xsi:type="dcterms:W3CDTF">2024-06-06T07:11:57Z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0x010100BE88DF78E42ECF4AB6998467BA3FBD78</vt:lpwstr>
  </property>
  <property fmtid="{D5CDD505-2E9C-101B-9397-08002B2CF9AE}" pid="3" name="MediaServiceImageTags">
    <vt:lpwstr/>
  </property>
</Properties>
</file>